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12_認定調査調達\01_トーマツ原本\20260114時点で修正中の原本【ここを修正する】\"/>
    </mc:Choice>
  </mc:AlternateContent>
  <bookViews>
    <workbookView xWindow="-120" yWindow="-120" windowWidth="29040" windowHeight="17520"/>
  </bookViews>
  <sheets>
    <sheet name="全体金額 (修正)" sheetId="9" r:id="rId1"/>
    <sheet name="全体金額 (記載例)" sheetId="8" r:id="rId2"/>
  </sheets>
  <definedNames>
    <definedName name="_xlnm._FilterDatabase" localSheetId="1" hidden="1">'全体金額 (記載例)'!#REF!</definedName>
    <definedName name="_xlnm._FilterDatabase" localSheetId="0" hidden="1">'全体金額 (修正)'!#REF!</definedName>
    <definedName name="_xlnm.Print_Area" localSheetId="1">'全体金額 (記載例)'!$A$1:$G$28</definedName>
    <definedName name="_xlnm.Print_Area" localSheetId="0">'全体金額 (修正)'!$A$1:$G$28</definedName>
    <definedName name="_xlnm.Print_Titles" localSheetId="1">'全体金額 (記載例)'!$1:$26</definedName>
    <definedName name="_xlnm.Print_Titles" localSheetId="0">'全体金額 (修正)'!$1:$26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9" l="1"/>
  <c r="D12" i="9" l="1"/>
  <c r="D24" i="9"/>
  <c r="D23" i="9"/>
  <c r="D22" i="9"/>
  <c r="D19" i="9"/>
  <c r="D18" i="9"/>
  <c r="D17" i="9"/>
  <c r="D14" i="9"/>
  <c r="D12" i="8"/>
  <c r="C10" i="9"/>
  <c r="C15" i="9"/>
  <c r="C20" i="9"/>
  <c r="C25" i="9"/>
  <c r="F26" i="9"/>
  <c r="D25" i="9" l="1"/>
  <c r="D20" i="9"/>
  <c r="C26" i="9"/>
  <c r="D15" i="9"/>
  <c r="C20" i="8"/>
  <c r="D26" i="9" l="1"/>
  <c r="F28" i="9" s="1"/>
  <c r="F26" i="8"/>
  <c r="D24" i="8"/>
  <c r="D23" i="8"/>
  <c r="D22" i="8"/>
  <c r="D19" i="8"/>
  <c r="D18" i="8"/>
  <c r="D17" i="8"/>
  <c r="D14" i="8"/>
  <c r="D13" i="8"/>
  <c r="D28" i="9" l="1"/>
  <c r="D20" i="8"/>
  <c r="D25" i="8"/>
  <c r="C25" i="8"/>
  <c r="C15" i="8"/>
  <c r="D15" i="8" l="1"/>
  <c r="D26" i="8" s="1"/>
  <c r="C10" i="8"/>
  <c r="C26" i="8" s="1"/>
  <c r="F28" i="8" l="1"/>
  <c r="D28" i="8"/>
</calcChain>
</file>

<file path=xl/sharedStrings.xml><?xml version="1.0" encoding="utf-8"?>
<sst xmlns="http://schemas.openxmlformats.org/spreadsheetml/2006/main" count="78" uniqueCount="28">
  <si>
    <t>全体金額</t>
    <rPh sb="0" eb="2">
      <t>ゼンタイ</t>
    </rPh>
    <phoneticPr fontId="2"/>
  </si>
  <si>
    <t>区分</t>
    <rPh sb="0" eb="2">
      <t>クブン</t>
    </rPh>
    <phoneticPr fontId="2"/>
  </si>
  <si>
    <t>項目</t>
    <rPh sb="0" eb="2">
      <t>コウモク</t>
    </rPh>
    <phoneticPr fontId="2"/>
  </si>
  <si>
    <t>年度合計</t>
    <rPh sb="0" eb="2">
      <t>ネンド</t>
    </rPh>
    <rPh sb="2" eb="4">
      <t>ゴウケイ</t>
    </rPh>
    <phoneticPr fontId="2"/>
  </si>
  <si>
    <t>総計</t>
    <rPh sb="0" eb="2">
      <t>ソウケイ</t>
    </rPh>
    <phoneticPr fontId="2"/>
  </si>
  <si>
    <t>内訳書</t>
    <rPh sb="0" eb="3">
      <t>ウチワケショ</t>
    </rPh>
    <phoneticPr fontId="5"/>
  </si>
  <si>
    <t>（様式7）</t>
    <rPh sb="1" eb="3">
      <t>ヨウシキ</t>
    </rPh>
    <phoneticPr fontId="2"/>
  </si>
  <si>
    <t>令和9年度</t>
    <phoneticPr fontId="2"/>
  </si>
  <si>
    <t>令和10年度</t>
    <phoneticPr fontId="2"/>
  </si>
  <si>
    <t>令和11年度</t>
    <phoneticPr fontId="2"/>
  </si>
  <si>
    <t>事務所賃借料・共益費</t>
    <rPh sb="0" eb="2">
      <t>ジム</t>
    </rPh>
    <rPh sb="2" eb="3">
      <t>ショ</t>
    </rPh>
    <rPh sb="3" eb="6">
      <t>チンシャクリョウ</t>
    </rPh>
    <rPh sb="7" eb="10">
      <t>キョウエキヒ</t>
    </rPh>
    <phoneticPr fontId="2"/>
  </si>
  <si>
    <t>想定件数</t>
    <rPh sb="0" eb="4">
      <t>ソウテイケンスウ</t>
    </rPh>
    <phoneticPr fontId="2"/>
  </si>
  <si>
    <t>令和8年度
準備期間</t>
    <phoneticPr fontId="2"/>
  </si>
  <si>
    <t>研修の受講に係る費用</t>
    <rPh sb="0" eb="2">
      <t>ケンシュウ</t>
    </rPh>
    <rPh sb="3" eb="5">
      <t>ジュコウ</t>
    </rPh>
    <rPh sb="6" eb="7">
      <t>カカ</t>
    </rPh>
    <rPh sb="8" eb="10">
      <t>ヒヨウ</t>
    </rPh>
    <phoneticPr fontId="2"/>
  </si>
  <si>
    <t>その他の事前準備期間に係る費用</t>
    <rPh sb="11" eb="12">
      <t>カカ</t>
    </rPh>
    <rPh sb="13" eb="15">
      <t>ヒヨウ</t>
    </rPh>
    <phoneticPr fontId="2"/>
  </si>
  <si>
    <t>備品費</t>
    <rPh sb="0" eb="3">
      <t>ビヒンヒ</t>
    </rPh>
    <phoneticPr fontId="2"/>
  </si>
  <si>
    <t>備考</t>
    <rPh sb="0" eb="2">
      <t>ビコウ</t>
    </rPh>
    <phoneticPr fontId="2"/>
  </si>
  <si>
    <t>金額</t>
    <rPh sb="0" eb="2">
      <t>キンガク</t>
    </rPh>
    <phoneticPr fontId="2"/>
  </si>
  <si>
    <t>※税抜き</t>
    <rPh sb="1" eb="3">
      <t>ゼイヌ</t>
    </rPh>
    <phoneticPr fontId="2"/>
  </si>
  <si>
    <t>事務所賃借料・共益費</t>
    <phoneticPr fontId="2"/>
  </si>
  <si>
    <t>調査費（調査票作成や報告書作成等の事務作業含む）</t>
    <rPh sb="0" eb="2">
      <t>チョウサ</t>
    </rPh>
    <rPh sb="2" eb="3">
      <t>ヒ</t>
    </rPh>
    <rPh sb="21" eb="22">
      <t>フク</t>
    </rPh>
    <phoneticPr fontId="2"/>
  </si>
  <si>
    <t>単価</t>
    <rPh sb="0" eb="2">
      <t>タンカ</t>
    </rPh>
    <phoneticPr fontId="2"/>
  </si>
  <si>
    <t>調査1件あたり単価</t>
    <rPh sb="0" eb="2">
      <t>チョウサ</t>
    </rPh>
    <rPh sb="3" eb="4">
      <t>ケン</t>
    </rPh>
    <rPh sb="7" eb="9">
      <t>タンカ</t>
    </rPh>
    <phoneticPr fontId="2"/>
  </si>
  <si>
    <t>総合計</t>
    <rPh sb="0" eb="3">
      <t>ソウゴウケイ</t>
    </rPh>
    <phoneticPr fontId="2"/>
  </si>
  <si>
    <t>交通費（訪問調査の移動費用）</t>
    <phoneticPr fontId="2"/>
  </si>
  <si>
    <t>その他認定調査に係る費用(システム利用料等)</t>
    <rPh sb="3" eb="7">
      <t>ニンテイチョウサ</t>
    </rPh>
    <rPh sb="8" eb="9">
      <t>カカ</t>
    </rPh>
    <rPh sb="10" eb="12">
      <t>ヒヨウ</t>
    </rPh>
    <rPh sb="17" eb="20">
      <t>リヨウリョウ</t>
    </rPh>
    <rPh sb="20" eb="21">
      <t>トウ</t>
    </rPh>
    <phoneticPr fontId="2"/>
  </si>
  <si>
    <t>調査費（調査票作成や報告書作成等の事務作業含む）</t>
    <phoneticPr fontId="2"/>
  </si>
  <si>
    <t>(B地区)</t>
    <rPh sb="2" eb="4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</si>
</sst>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#,##0_ 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u/>
      <sz val="11"/>
      <color theme="1"/>
      <name val="Meiryo UI"/>
      <family val="3"/>
      <charset val="128"/>
    </font>
    <font>
      <sz val="12"/>
      <name val="ＭＳ 明朝"/>
      <family val="1"/>
      <charset val="128"/>
    </font>
    <font>
      <b/>
      <sz val="1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</borders>
  <cellStyleXfs count="8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6" fontId="9" fillId="0" borderId="0" applyFont="0" applyFill="0" applyBorder="0" applyAlignment="0" applyProtection="0">
      <alignment vertical="center"/>
    </xf>
    <xf numFmtId="0" fontId="12" fillId="0" borderId="0"/>
    <xf numFmtId="38" fontId="12" fillId="0" borderId="0" applyFont="0" applyFill="0" applyBorder="0" applyAlignment="0" applyProtection="0"/>
    <xf numFmtId="0" fontId="12" fillId="0" borderId="0"/>
  </cellStyleXfs>
  <cellXfs count="158">
    <xf numFmtId="0" fontId="0" fillId="0" borderId="0" xfId="0">
      <alignment vertical="center"/>
    </xf>
    <xf numFmtId="0" fontId="3" fillId="5" borderId="37" xfId="0" applyFont="1" applyFill="1" applyBorder="1" applyAlignment="1" applyProtection="1">
      <alignment horizontal="left" vertical="center"/>
      <protection locked="0"/>
    </xf>
    <xf numFmtId="6" fontId="1" fillId="6" borderId="40" xfId="4" applyFont="1" applyFill="1" applyBorder="1" applyAlignment="1" applyProtection="1">
      <alignment horizontal="right" vertical="center"/>
      <protection locked="0"/>
    </xf>
    <xf numFmtId="6" fontId="1" fillId="7" borderId="21" xfId="4" applyFont="1" applyFill="1" applyBorder="1" applyAlignment="1" applyProtection="1">
      <alignment horizontal="right" vertical="center"/>
      <protection locked="0"/>
    </xf>
    <xf numFmtId="6" fontId="1" fillId="7" borderId="23" xfId="4" applyFont="1" applyFill="1" applyBorder="1" applyAlignment="1" applyProtection="1">
      <alignment horizontal="right" vertical="center"/>
      <protection locked="0"/>
    </xf>
    <xf numFmtId="6" fontId="1" fillId="7" borderId="25" xfId="4" applyFont="1" applyFill="1" applyBorder="1" applyAlignment="1" applyProtection="1">
      <alignment horizontal="right" vertical="center"/>
      <protection locked="0"/>
    </xf>
    <xf numFmtId="0" fontId="1" fillId="0" borderId="4" xfId="4" applyNumberFormat="1" applyFont="1" applyFill="1" applyBorder="1" applyAlignment="1" applyProtection="1">
      <alignment horizontal="right" vertical="center"/>
      <protection locked="0"/>
    </xf>
    <xf numFmtId="0" fontId="1" fillId="0" borderId="5" xfId="4" applyNumberFormat="1" applyFont="1" applyFill="1" applyBorder="1" applyAlignment="1" applyProtection="1">
      <alignment horizontal="right" vertical="center"/>
      <protection locked="0"/>
    </xf>
    <xf numFmtId="0" fontId="1" fillId="0" borderId="11" xfId="4" applyNumberFormat="1" applyFont="1" applyFill="1" applyBorder="1" applyAlignment="1" applyProtection="1">
      <alignment horizontal="right" vertical="center"/>
      <protection locked="0"/>
    </xf>
    <xf numFmtId="0" fontId="1" fillId="0" borderId="14" xfId="4" applyNumberFormat="1" applyFont="1" applyFill="1" applyBorder="1" applyAlignment="1" applyProtection="1">
      <alignment horizontal="right" vertical="center"/>
      <protection locked="0"/>
    </xf>
    <xf numFmtId="0" fontId="1" fillId="0" borderId="22" xfId="4" applyNumberFormat="1" applyFont="1" applyFill="1" applyBorder="1" applyAlignment="1" applyProtection="1">
      <alignment horizontal="right" vertical="center"/>
      <protection locked="0"/>
    </xf>
    <xf numFmtId="0" fontId="1" fillId="0" borderId="24" xfId="4" applyNumberFormat="1" applyFont="1" applyFill="1" applyBorder="1" applyAlignment="1" applyProtection="1">
      <alignment horizontal="right" vertical="center"/>
      <protection locked="0"/>
    </xf>
    <xf numFmtId="0" fontId="1" fillId="0" borderId="26" xfId="4" applyNumberFormat="1" applyFont="1" applyFill="1" applyBorder="1" applyAlignment="1" applyProtection="1">
      <alignment horizontal="right" vertical="center"/>
      <protection locked="0"/>
    </xf>
    <xf numFmtId="0" fontId="1" fillId="0" borderId="20" xfId="4" applyNumberFormat="1" applyFont="1" applyFill="1" applyBorder="1" applyAlignment="1" applyProtection="1">
      <alignment horizontal="right" vertical="center"/>
      <protection locked="0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34" xfId="0" applyFont="1" applyFill="1" applyBorder="1" applyAlignment="1" applyProtection="1">
      <alignment horizontal="center"/>
    </xf>
    <xf numFmtId="0" fontId="3" fillId="8" borderId="32" xfId="0" applyFont="1" applyFill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3" fillId="5" borderId="35" xfId="0" applyFont="1" applyFill="1" applyBorder="1" applyAlignment="1" applyProtection="1">
      <alignment horizontal="left" vertical="center"/>
    </xf>
    <xf numFmtId="0" fontId="3" fillId="5" borderId="36" xfId="0" applyFont="1" applyFill="1" applyBorder="1" applyAlignment="1" applyProtection="1">
      <alignment horizontal="left" vertical="center"/>
    </xf>
    <xf numFmtId="0" fontId="3" fillId="5" borderId="37" xfId="0" applyFont="1" applyFill="1" applyBorder="1" applyAlignment="1" applyProtection="1">
      <alignment horizontal="left" vertical="center"/>
    </xf>
    <xf numFmtId="0" fontId="3" fillId="8" borderId="8" xfId="0" applyFont="1" applyFill="1" applyBorder="1" applyAlignment="1" applyProtection="1">
      <alignment horizontal="left" vertical="center"/>
    </xf>
    <xf numFmtId="6" fontId="1" fillId="6" borderId="3" xfId="4" applyFont="1" applyFill="1" applyBorder="1" applyAlignment="1" applyProtection="1">
      <alignment horizontal="right" vertical="center"/>
      <protection locked="0"/>
    </xf>
    <xf numFmtId="0" fontId="3" fillId="8" borderId="9" xfId="0" applyFont="1" applyFill="1" applyBorder="1" applyAlignment="1" applyProtection="1">
      <alignment horizontal="left" vertical="center"/>
    </xf>
    <xf numFmtId="6" fontId="1" fillId="6" borderId="1" xfId="4" applyFont="1" applyFill="1" applyBorder="1" applyAlignment="1" applyProtection="1">
      <alignment horizontal="right" vertical="center"/>
      <protection locked="0"/>
    </xf>
    <xf numFmtId="0" fontId="3" fillId="8" borderId="10" xfId="0" applyFont="1" applyFill="1" applyBorder="1" applyAlignment="1" applyProtection="1">
      <alignment horizontal="left" vertical="center"/>
    </xf>
    <xf numFmtId="6" fontId="1" fillId="6" borderId="6" xfId="4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34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right" vertical="center"/>
      <protection locked="0"/>
    </xf>
    <xf numFmtId="176" fontId="1" fillId="3" borderId="3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8" borderId="9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176" fontId="1" fillId="3" borderId="1" xfId="0" applyNumberFormat="1" applyFont="1" applyFill="1" applyBorder="1" applyAlignment="1" applyProtection="1">
      <alignment horizontal="right" vertical="center"/>
      <protection locked="0"/>
    </xf>
    <xf numFmtId="0" fontId="3" fillId="8" borderId="10" xfId="0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right" vertical="center"/>
      <protection locked="0"/>
    </xf>
    <xf numFmtId="176" fontId="1" fillId="3" borderId="6" xfId="0" applyNumberFormat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right" vertical="center"/>
      <protection locked="0"/>
    </xf>
    <xf numFmtId="176" fontId="1" fillId="3" borderId="17" xfId="0" applyNumberFormat="1" applyFont="1" applyFill="1" applyBorder="1" applyAlignment="1" applyProtection="1">
      <alignment horizontal="right" vertical="center"/>
      <protection locked="0"/>
    </xf>
    <xf numFmtId="0" fontId="3" fillId="8" borderId="32" xfId="0" applyFont="1" applyFill="1" applyBorder="1" applyAlignment="1" applyProtection="1">
      <alignment horizontal="left" vertical="center"/>
      <protection locked="0"/>
    </xf>
    <xf numFmtId="6" fontId="1" fillId="3" borderId="19" xfId="4" applyFont="1" applyFill="1" applyBorder="1" applyAlignment="1" applyProtection="1">
      <alignment horizontal="right" vertical="center"/>
      <protection locked="0"/>
    </xf>
    <xf numFmtId="0" fontId="3" fillId="5" borderId="35" xfId="0" applyFont="1" applyFill="1" applyBorder="1" applyAlignment="1" applyProtection="1">
      <alignment horizontal="left" vertical="center"/>
      <protection locked="0"/>
    </xf>
    <xf numFmtId="6" fontId="1" fillId="3" borderId="41" xfId="4" applyFont="1" applyFill="1" applyBorder="1" applyAlignment="1" applyProtection="1">
      <alignment horizontal="right" vertical="center"/>
      <protection locked="0"/>
    </xf>
    <xf numFmtId="0" fontId="3" fillId="5" borderId="36" xfId="0" applyFont="1" applyFill="1" applyBorder="1" applyAlignment="1" applyProtection="1">
      <alignment horizontal="left" vertical="center"/>
      <protection locked="0"/>
    </xf>
    <xf numFmtId="6" fontId="1" fillId="3" borderId="42" xfId="4" applyFont="1" applyFill="1" applyBorder="1" applyAlignment="1" applyProtection="1">
      <alignment horizontal="right" vertical="center"/>
      <protection locked="0"/>
    </xf>
    <xf numFmtId="6" fontId="1" fillId="3" borderId="43" xfId="4" applyFont="1" applyFill="1" applyBorder="1" applyAlignment="1" applyProtection="1">
      <alignment horizontal="right" vertical="center"/>
      <protection locked="0"/>
    </xf>
    <xf numFmtId="6" fontId="1" fillId="3" borderId="13" xfId="4" applyFont="1" applyFill="1" applyBorder="1" applyAlignment="1" applyProtection="1">
      <alignment horizontal="right" vertical="center"/>
      <protection locked="0"/>
    </xf>
    <xf numFmtId="6" fontId="1" fillId="0" borderId="3" xfId="4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6" fontId="1" fillId="0" borderId="0" xfId="4" applyFont="1" applyFill="1" applyBorder="1" applyAlignment="1" applyProtection="1">
      <alignment horizontal="right" vertical="center"/>
      <protection locked="0"/>
    </xf>
    <xf numFmtId="176" fontId="1" fillId="0" borderId="0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 vertical="top"/>
      <protection locked="0"/>
    </xf>
    <xf numFmtId="6" fontId="1" fillId="9" borderId="50" xfId="4" applyFont="1" applyFill="1" applyBorder="1" applyAlignment="1" applyProtection="1">
      <alignment horizontal="right" vertical="center"/>
    </xf>
    <xf numFmtId="6" fontId="1" fillId="9" borderId="44" xfId="4" applyFont="1" applyFill="1" applyBorder="1" applyAlignment="1" applyProtection="1">
      <alignment horizontal="right" vertical="center"/>
    </xf>
    <xf numFmtId="6" fontId="1" fillId="5" borderId="13" xfId="4" applyFont="1" applyFill="1" applyBorder="1" applyAlignment="1" applyProtection="1">
      <alignment horizontal="right" vertical="center"/>
    </xf>
    <xf numFmtId="6" fontId="1" fillId="9" borderId="45" xfId="4" applyFont="1" applyFill="1" applyBorder="1" applyAlignment="1" applyProtection="1">
      <alignment horizontal="right" vertical="center"/>
    </xf>
    <xf numFmtId="6" fontId="1" fillId="8" borderId="33" xfId="4" applyFont="1" applyFill="1" applyBorder="1" applyAlignment="1" applyProtection="1">
      <alignment horizontal="right" vertical="center"/>
    </xf>
    <xf numFmtId="6" fontId="1" fillId="5" borderId="46" xfId="4" applyFont="1" applyFill="1" applyBorder="1" applyAlignment="1" applyProtection="1">
      <alignment horizontal="right" vertical="center"/>
    </xf>
    <xf numFmtId="6" fontId="7" fillId="4" borderId="15" xfId="0" applyNumberFormat="1" applyFont="1" applyFill="1" applyBorder="1" applyAlignment="1" applyProtection="1">
      <alignment horizontal="right" vertical="center"/>
    </xf>
    <xf numFmtId="6" fontId="13" fillId="4" borderId="15" xfId="4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/>
    <xf numFmtId="0" fontId="6" fillId="0" borderId="0" xfId="0" applyFont="1" applyAlignment="1" applyProtection="1">
      <alignment horizontal="right" vertical="center" wrapText="1"/>
    </xf>
    <xf numFmtId="0" fontId="7" fillId="0" borderId="0" xfId="0" applyFo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6" fontId="1" fillId="6" borderId="3" xfId="4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176" fontId="1" fillId="3" borderId="3" xfId="0" applyNumberFormat="1" applyFont="1" applyFill="1" applyBorder="1" applyAlignment="1" applyProtection="1">
      <alignment horizontal="right" vertical="center"/>
    </xf>
    <xf numFmtId="0" fontId="1" fillId="0" borderId="4" xfId="4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left"/>
    </xf>
    <xf numFmtId="6" fontId="1" fillId="6" borderId="1" xfId="4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176" fontId="1" fillId="3" borderId="1" xfId="0" applyNumberFormat="1" applyFont="1" applyFill="1" applyBorder="1" applyAlignment="1" applyProtection="1">
      <alignment horizontal="right" vertical="center"/>
    </xf>
    <xf numFmtId="0" fontId="1" fillId="0" borderId="5" xfId="4" applyNumberFormat="1" applyFont="1" applyFill="1" applyBorder="1" applyAlignment="1" applyProtection="1">
      <alignment horizontal="right" vertical="center"/>
    </xf>
    <xf numFmtId="6" fontId="1" fillId="6" borderId="6" xfId="4" applyFont="1" applyFill="1" applyBorder="1" applyAlignment="1" applyProtection="1">
      <alignment horizontal="right" vertical="center"/>
    </xf>
    <xf numFmtId="0" fontId="1" fillId="3" borderId="6" xfId="0" applyFont="1" applyFill="1" applyBorder="1" applyAlignment="1" applyProtection="1">
      <alignment horizontal="right" vertical="center"/>
    </xf>
    <xf numFmtId="176" fontId="1" fillId="3" borderId="6" xfId="0" applyNumberFormat="1" applyFont="1" applyFill="1" applyBorder="1" applyAlignment="1" applyProtection="1">
      <alignment horizontal="right" vertical="center"/>
    </xf>
    <xf numFmtId="0" fontId="1" fillId="0" borderId="11" xfId="4" applyNumberFormat="1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176" fontId="1" fillId="3" borderId="17" xfId="0" applyNumberFormat="1" applyFont="1" applyFill="1" applyBorder="1" applyAlignment="1" applyProtection="1">
      <alignment horizontal="right" vertical="center"/>
    </xf>
    <xf numFmtId="0" fontId="1" fillId="0" borderId="14" xfId="4" applyNumberFormat="1" applyFont="1" applyFill="1" applyBorder="1" applyAlignment="1" applyProtection="1">
      <alignment horizontal="right" vertical="center"/>
    </xf>
    <xf numFmtId="6" fontId="1" fillId="6" borderId="39" xfId="4" applyFont="1" applyFill="1" applyBorder="1" applyAlignment="1" applyProtection="1">
      <alignment horizontal="right" vertical="center"/>
    </xf>
    <xf numFmtId="6" fontId="1" fillId="3" borderId="19" xfId="4" applyFont="1" applyFill="1" applyBorder="1" applyAlignment="1" applyProtection="1">
      <alignment horizontal="right" vertical="center"/>
    </xf>
    <xf numFmtId="6" fontId="1" fillId="3" borderId="41" xfId="4" applyFont="1" applyFill="1" applyBorder="1" applyAlignment="1" applyProtection="1">
      <alignment horizontal="right" vertical="center"/>
    </xf>
    <xf numFmtId="6" fontId="1" fillId="7" borderId="21" xfId="4" applyFont="1" applyFill="1" applyBorder="1" applyAlignment="1" applyProtection="1">
      <alignment horizontal="right" vertical="center"/>
    </xf>
    <xf numFmtId="0" fontId="1" fillId="0" borderId="22" xfId="4" applyNumberFormat="1" applyFont="1" applyFill="1" applyBorder="1" applyAlignment="1" applyProtection="1">
      <alignment horizontal="right" vertical="center"/>
    </xf>
    <xf numFmtId="6" fontId="1" fillId="3" borderId="42" xfId="4" applyFont="1" applyFill="1" applyBorder="1" applyAlignment="1" applyProtection="1">
      <alignment horizontal="right" vertical="center"/>
    </xf>
    <xf numFmtId="6" fontId="1" fillId="7" borderId="28" xfId="4" applyFont="1" applyFill="1" applyBorder="1" applyAlignment="1" applyProtection="1">
      <alignment horizontal="right" vertical="center"/>
    </xf>
    <xf numFmtId="6" fontId="1" fillId="7" borderId="23" xfId="4" applyFont="1" applyFill="1" applyBorder="1" applyAlignment="1" applyProtection="1">
      <alignment horizontal="right" vertical="center"/>
    </xf>
    <xf numFmtId="0" fontId="1" fillId="0" borderId="24" xfId="4" applyNumberFormat="1" applyFont="1" applyFill="1" applyBorder="1" applyAlignment="1" applyProtection="1">
      <alignment horizontal="right" vertical="center"/>
    </xf>
    <xf numFmtId="6" fontId="1" fillId="3" borderId="43" xfId="4" applyFont="1" applyFill="1" applyBorder="1" applyAlignment="1" applyProtection="1">
      <alignment horizontal="right" vertical="center"/>
    </xf>
    <xf numFmtId="6" fontId="1" fillId="7" borderId="25" xfId="4" applyFont="1" applyFill="1" applyBorder="1" applyAlignment="1" applyProtection="1">
      <alignment horizontal="right" vertical="center"/>
    </xf>
    <xf numFmtId="0" fontId="1" fillId="0" borderId="26" xfId="4" applyNumberFormat="1" applyFont="1" applyFill="1" applyBorder="1" applyAlignment="1" applyProtection="1">
      <alignment horizontal="right" vertical="center"/>
    </xf>
    <xf numFmtId="6" fontId="1" fillId="3" borderId="13" xfId="4" applyFont="1" applyFill="1" applyBorder="1" applyAlignment="1" applyProtection="1">
      <alignment horizontal="right" vertical="center"/>
    </xf>
    <xf numFmtId="6" fontId="1" fillId="0" borderId="3" xfId="4" applyFont="1" applyFill="1" applyBorder="1" applyAlignment="1" applyProtection="1">
      <alignment horizontal="right" vertical="center"/>
    </xf>
    <xf numFmtId="176" fontId="1" fillId="0" borderId="3" xfId="4" applyNumberFormat="1" applyFont="1" applyFill="1" applyBorder="1" applyAlignment="1" applyProtection="1">
      <alignment horizontal="right" vertical="center"/>
    </xf>
    <xf numFmtId="0" fontId="1" fillId="0" borderId="20" xfId="4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/>
    </xf>
    <xf numFmtId="6" fontId="1" fillId="0" borderId="0" xfId="4" applyFont="1" applyFill="1" applyBorder="1" applyAlignment="1" applyProtection="1">
      <alignment horizontal="right" vertical="center"/>
    </xf>
    <xf numFmtId="176" fontId="1" fillId="0" borderId="0" xfId="4" applyNumberFormat="1" applyFont="1" applyFill="1" applyBorder="1" applyAlignment="1" applyProtection="1">
      <alignment horizontal="right" vertical="center"/>
    </xf>
    <xf numFmtId="0" fontId="1" fillId="0" borderId="0" xfId="4" applyNumberFormat="1" applyFont="1" applyFill="1" applyBorder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3" fillId="0" borderId="0" xfId="0" applyFont="1" applyAlignment="1" applyProtection="1"/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 vertical="top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76" fontId="1" fillId="0" borderId="18" xfId="0" applyNumberFormat="1" applyFont="1" applyFill="1" applyBorder="1" applyAlignment="1" applyProtection="1">
      <alignment horizontal="right" vertical="center"/>
    </xf>
    <xf numFmtId="176" fontId="1" fillId="0" borderId="29" xfId="0" applyNumberFormat="1" applyFont="1" applyFill="1" applyBorder="1" applyAlignment="1" applyProtection="1">
      <alignment horizontal="right" vertical="center"/>
    </xf>
    <xf numFmtId="176" fontId="1" fillId="0" borderId="13" xfId="0" applyNumberFormat="1" applyFont="1" applyFill="1" applyBorder="1" applyAlignment="1" applyProtection="1">
      <alignment horizontal="right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8" fillId="2" borderId="38" xfId="0" applyFont="1" applyFill="1" applyBorder="1" applyAlignment="1" applyProtection="1">
      <alignment horizontal="center"/>
      <protection locked="0"/>
    </xf>
    <xf numFmtId="0" fontId="8" fillId="2" borderId="27" xfId="0" applyFont="1" applyFill="1" applyBorder="1" applyAlignment="1" applyProtection="1">
      <alignment horizontal="center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center" vertical="center"/>
    </xf>
    <xf numFmtId="0" fontId="8" fillId="2" borderId="38" xfId="0" applyFont="1" applyFill="1" applyBorder="1" applyAlignment="1" applyProtection="1">
      <alignment horizontal="center"/>
    </xf>
    <xf numFmtId="0" fontId="8" fillId="2" borderId="27" xfId="0" applyFont="1" applyFill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</xf>
    <xf numFmtId="0" fontId="1" fillId="0" borderId="4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</cellXfs>
  <cellStyles count="8">
    <cellStyle name="0,0_x000d__x000a_NA_x000d__x000a_ 2" xfId="7"/>
    <cellStyle name="桁区切り 2" xfId="6"/>
    <cellStyle name="通貨" xfId="4" builtinId="7"/>
    <cellStyle name="標準" xfId="0" builtinId="0"/>
    <cellStyle name="標準 2" xfId="1"/>
    <cellStyle name="標準 2 2" xfId="2"/>
    <cellStyle name="標準 2 2 2 2 2" xfId="3"/>
    <cellStyle name="標準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Normal="70" zoomScaleSheetLayoutView="100" workbookViewId="0">
      <selection activeCell="E17" sqref="E17"/>
    </sheetView>
  </sheetViews>
  <sheetFormatPr defaultColWidth="9" defaultRowHeight="15.75" x14ac:dyDescent="0.25"/>
  <cols>
    <col min="1" max="1" width="11.25" style="67" bestFit="1" customWidth="1"/>
    <col min="2" max="2" width="47.25" style="68" customWidth="1"/>
    <col min="3" max="5" width="20.625" style="72" customWidth="1"/>
    <col min="6" max="7" width="20.625" style="30" customWidth="1"/>
    <col min="8" max="16384" width="9" style="30"/>
  </cols>
  <sheetData>
    <row r="1" spans="1:7" ht="16.5" x14ac:dyDescent="0.25">
      <c r="A1" s="27" t="s">
        <v>5</v>
      </c>
      <c r="B1" s="28" t="s">
        <v>27</v>
      </c>
      <c r="C1" s="29"/>
      <c r="D1" s="29"/>
      <c r="E1" s="29"/>
      <c r="G1" s="31" t="s">
        <v>6</v>
      </c>
    </row>
    <row r="2" spans="1:7" x14ac:dyDescent="0.25">
      <c r="A2" s="32"/>
      <c r="B2" s="33"/>
      <c r="C2" s="29"/>
      <c r="D2" s="29"/>
      <c r="E2" s="29"/>
    </row>
    <row r="3" spans="1:7" ht="16.5" thickBot="1" x14ac:dyDescent="0.3">
      <c r="A3" s="34" t="s">
        <v>0</v>
      </c>
      <c r="B3" s="33"/>
      <c r="C3" s="29"/>
      <c r="D3" s="29"/>
      <c r="E3" s="29"/>
      <c r="G3" s="30" t="s">
        <v>18</v>
      </c>
    </row>
    <row r="4" spans="1:7" s="40" customFormat="1" ht="19.5" customHeight="1" thickBot="1" x14ac:dyDescent="0.3">
      <c r="A4" s="35" t="s">
        <v>1</v>
      </c>
      <c r="B4" s="36" t="s">
        <v>2</v>
      </c>
      <c r="C4" s="143" t="s">
        <v>17</v>
      </c>
      <c r="D4" s="144"/>
      <c r="E4" s="37" t="s">
        <v>21</v>
      </c>
      <c r="F4" s="38" t="s">
        <v>11</v>
      </c>
      <c r="G4" s="39" t="s">
        <v>16</v>
      </c>
    </row>
    <row r="5" spans="1:7" s="44" customFormat="1" x14ac:dyDescent="0.25">
      <c r="A5" s="145" t="s">
        <v>12</v>
      </c>
      <c r="B5" s="41" t="s">
        <v>13</v>
      </c>
      <c r="C5" s="22"/>
      <c r="D5" s="42"/>
      <c r="E5" s="42"/>
      <c r="F5" s="43"/>
      <c r="G5" s="6"/>
    </row>
    <row r="6" spans="1:7" s="44" customFormat="1" x14ac:dyDescent="0.25">
      <c r="A6" s="146"/>
      <c r="B6" s="45" t="s">
        <v>10</v>
      </c>
      <c r="C6" s="24"/>
      <c r="D6" s="46"/>
      <c r="E6" s="46"/>
      <c r="F6" s="47"/>
      <c r="G6" s="7"/>
    </row>
    <row r="7" spans="1:7" s="44" customFormat="1" x14ac:dyDescent="0.25">
      <c r="A7" s="146"/>
      <c r="B7" s="45" t="s">
        <v>15</v>
      </c>
      <c r="C7" s="24"/>
      <c r="D7" s="46"/>
      <c r="E7" s="46"/>
      <c r="F7" s="47"/>
      <c r="G7" s="7"/>
    </row>
    <row r="8" spans="1:7" s="44" customFormat="1" x14ac:dyDescent="0.25">
      <c r="A8" s="146"/>
      <c r="B8" s="45" t="s">
        <v>14</v>
      </c>
      <c r="C8" s="24"/>
      <c r="D8" s="46"/>
      <c r="E8" s="46"/>
      <c r="F8" s="47"/>
      <c r="G8" s="7"/>
    </row>
    <row r="9" spans="1:7" s="44" customFormat="1" ht="16.5" thickBot="1" x14ac:dyDescent="0.3">
      <c r="A9" s="147"/>
      <c r="B9" s="48" t="s">
        <v>26</v>
      </c>
      <c r="C9" s="26"/>
      <c r="D9" s="49"/>
      <c r="E9" s="49"/>
      <c r="F9" s="50"/>
      <c r="G9" s="8"/>
    </row>
    <row r="10" spans="1:7" s="44" customFormat="1" ht="16.5" thickBot="1" x14ac:dyDescent="0.3">
      <c r="A10" s="137"/>
      <c r="B10" s="51" t="s">
        <v>3</v>
      </c>
      <c r="C10" s="73">
        <f>SUM(C5:C8)</f>
        <v>0</v>
      </c>
      <c r="D10" s="52"/>
      <c r="E10" s="52"/>
      <c r="F10" s="53"/>
      <c r="G10" s="9"/>
    </row>
    <row r="11" spans="1:7" s="44" customFormat="1" x14ac:dyDescent="0.25">
      <c r="A11" s="135" t="s">
        <v>7</v>
      </c>
      <c r="B11" s="54" t="s">
        <v>19</v>
      </c>
      <c r="C11" s="2"/>
      <c r="D11" s="55"/>
      <c r="E11" s="55"/>
      <c r="F11" s="43"/>
      <c r="G11" s="6"/>
    </row>
    <row r="12" spans="1:7" s="44" customFormat="1" x14ac:dyDescent="0.25">
      <c r="A12" s="136"/>
      <c r="B12" s="56" t="s">
        <v>20</v>
      </c>
      <c r="C12" s="57"/>
      <c r="D12" s="112">
        <f>ROUNDDOWN(E12*F12,2)</f>
        <v>0</v>
      </c>
      <c r="E12" s="3"/>
      <c r="F12" s="138">
        <v>12140</v>
      </c>
      <c r="G12" s="10"/>
    </row>
    <row r="13" spans="1:7" s="44" customFormat="1" ht="18.75" customHeight="1" x14ac:dyDescent="0.25">
      <c r="A13" s="136"/>
      <c r="B13" s="58" t="s">
        <v>24</v>
      </c>
      <c r="C13" s="59"/>
      <c r="D13" s="115">
        <f>ROUNDDOWN(E13*F12,2)</f>
        <v>0</v>
      </c>
      <c r="E13" s="4"/>
      <c r="F13" s="139"/>
      <c r="G13" s="11"/>
    </row>
    <row r="14" spans="1:7" s="44" customFormat="1" ht="19.5" customHeight="1" thickBot="1" x14ac:dyDescent="0.3">
      <c r="A14" s="136"/>
      <c r="B14" s="1" t="s">
        <v>25</v>
      </c>
      <c r="C14" s="60"/>
      <c r="D14" s="119">
        <f>ROUNDDOWN(E14*F12,2)</f>
        <v>0</v>
      </c>
      <c r="E14" s="5"/>
      <c r="F14" s="139"/>
      <c r="G14" s="12"/>
    </row>
    <row r="15" spans="1:7" s="44" customFormat="1" ht="19.5" customHeight="1" thickBot="1" x14ac:dyDescent="0.3">
      <c r="A15" s="137"/>
      <c r="B15" s="51" t="s">
        <v>3</v>
      </c>
      <c r="C15" s="74">
        <f>C11</f>
        <v>0</v>
      </c>
      <c r="D15" s="75">
        <f>SUM(D12:D14)</f>
        <v>0</v>
      </c>
      <c r="E15" s="61"/>
      <c r="F15" s="140"/>
      <c r="G15" s="9"/>
    </row>
    <row r="16" spans="1:7" s="44" customFormat="1" ht="15.75" customHeight="1" x14ac:dyDescent="0.25">
      <c r="A16" s="135" t="s">
        <v>8</v>
      </c>
      <c r="B16" s="54" t="s">
        <v>19</v>
      </c>
      <c r="C16" s="2"/>
      <c r="D16" s="55"/>
      <c r="E16" s="55"/>
      <c r="F16" s="43"/>
      <c r="G16" s="6"/>
    </row>
    <row r="17" spans="1:7" s="44" customFormat="1" x14ac:dyDescent="0.25">
      <c r="A17" s="136"/>
      <c r="B17" s="56" t="s">
        <v>20</v>
      </c>
      <c r="C17" s="57"/>
      <c r="D17" s="112">
        <f>ROUNDDOWN(E17*F17,2)</f>
        <v>0</v>
      </c>
      <c r="E17" s="3"/>
      <c r="F17" s="138">
        <v>12240</v>
      </c>
      <c r="G17" s="10"/>
    </row>
    <row r="18" spans="1:7" s="44" customFormat="1" ht="18.75" customHeight="1" x14ac:dyDescent="0.25">
      <c r="A18" s="136"/>
      <c r="B18" s="58" t="s">
        <v>24</v>
      </c>
      <c r="C18" s="59"/>
      <c r="D18" s="115">
        <f>ROUNDDOWN(E18*F17,2)</f>
        <v>0</v>
      </c>
      <c r="E18" s="4"/>
      <c r="F18" s="139"/>
      <c r="G18" s="11"/>
    </row>
    <row r="19" spans="1:7" s="44" customFormat="1" ht="19.5" customHeight="1" thickBot="1" x14ac:dyDescent="0.3">
      <c r="A19" s="136"/>
      <c r="B19" s="1" t="s">
        <v>25</v>
      </c>
      <c r="C19" s="60"/>
      <c r="D19" s="119">
        <f>ROUNDDOWN(E19*F17,2)</f>
        <v>0</v>
      </c>
      <c r="E19" s="5"/>
      <c r="F19" s="139"/>
      <c r="G19" s="12"/>
    </row>
    <row r="20" spans="1:7" s="44" customFormat="1" ht="19.5" customHeight="1" thickBot="1" x14ac:dyDescent="0.3">
      <c r="A20" s="137"/>
      <c r="B20" s="51" t="s">
        <v>3</v>
      </c>
      <c r="C20" s="74">
        <f>C16</f>
        <v>0</v>
      </c>
      <c r="D20" s="75">
        <f>SUM(D17:D19)</f>
        <v>0</v>
      </c>
      <c r="E20" s="61"/>
      <c r="F20" s="140"/>
      <c r="G20" s="9"/>
    </row>
    <row r="21" spans="1:7" s="44" customFormat="1" ht="15.75" customHeight="1" x14ac:dyDescent="0.25">
      <c r="A21" s="135" t="s">
        <v>9</v>
      </c>
      <c r="B21" s="54" t="s">
        <v>19</v>
      </c>
      <c r="C21" s="2"/>
      <c r="D21" s="55"/>
      <c r="E21" s="55"/>
      <c r="F21" s="43"/>
      <c r="G21" s="6"/>
    </row>
    <row r="22" spans="1:7" s="44" customFormat="1" x14ac:dyDescent="0.25">
      <c r="A22" s="136"/>
      <c r="B22" s="56" t="s">
        <v>20</v>
      </c>
      <c r="C22" s="57"/>
      <c r="D22" s="112">
        <f>ROUNDDOWN(E22*F22,2)</f>
        <v>0</v>
      </c>
      <c r="E22" s="3"/>
      <c r="F22" s="138">
        <v>12440</v>
      </c>
      <c r="G22" s="10"/>
    </row>
    <row r="23" spans="1:7" s="44" customFormat="1" ht="18.75" customHeight="1" x14ac:dyDescent="0.25">
      <c r="A23" s="136"/>
      <c r="B23" s="58" t="s">
        <v>24</v>
      </c>
      <c r="C23" s="59"/>
      <c r="D23" s="115">
        <f>ROUNDDOWN(E23*F22,2)</f>
        <v>0</v>
      </c>
      <c r="E23" s="4"/>
      <c r="F23" s="139"/>
      <c r="G23" s="11"/>
    </row>
    <row r="24" spans="1:7" s="44" customFormat="1" ht="19.5" customHeight="1" thickBot="1" x14ac:dyDescent="0.3">
      <c r="A24" s="136"/>
      <c r="B24" s="1" t="s">
        <v>25</v>
      </c>
      <c r="C24" s="60"/>
      <c r="D24" s="119">
        <f>ROUNDDOWN(E24*F22,2)</f>
        <v>0</v>
      </c>
      <c r="E24" s="5"/>
      <c r="F24" s="139"/>
      <c r="G24" s="12"/>
    </row>
    <row r="25" spans="1:7" s="44" customFormat="1" ht="19.5" customHeight="1" thickBot="1" x14ac:dyDescent="0.3">
      <c r="A25" s="137"/>
      <c r="B25" s="51" t="s">
        <v>3</v>
      </c>
      <c r="C25" s="76">
        <f>C21</f>
        <v>0</v>
      </c>
      <c r="D25" s="75">
        <f>SUM(D22:D24)</f>
        <v>0</v>
      </c>
      <c r="E25" s="61"/>
      <c r="F25" s="140"/>
      <c r="G25" s="9"/>
    </row>
    <row r="26" spans="1:7" s="44" customFormat="1" ht="30" customHeight="1" thickBot="1" x14ac:dyDescent="0.3">
      <c r="A26" s="141" t="s">
        <v>4</v>
      </c>
      <c r="B26" s="142"/>
      <c r="C26" s="77">
        <f>SUM(C10,C15,C20,C25)</f>
        <v>0</v>
      </c>
      <c r="D26" s="78">
        <f>SUM(D15,D20,D25)</f>
        <v>0</v>
      </c>
      <c r="E26" s="62"/>
      <c r="F26" s="123">
        <f>F12+F17+F22</f>
        <v>36820</v>
      </c>
      <c r="G26" s="13"/>
    </row>
    <row r="27" spans="1:7" s="44" customFormat="1" ht="15.75" customHeight="1" thickBot="1" x14ac:dyDescent="0.3">
      <c r="A27" s="63"/>
      <c r="B27" s="63"/>
      <c r="C27" s="64"/>
      <c r="D27" s="64"/>
      <c r="E27" s="64"/>
      <c r="F27" s="65"/>
      <c r="G27" s="66"/>
    </row>
    <row r="28" spans="1:7" ht="28.5" customHeight="1" thickTop="1" thickBot="1" x14ac:dyDescent="0.3">
      <c r="C28" s="69" t="s">
        <v>23</v>
      </c>
      <c r="D28" s="79">
        <f>C26+D26</f>
        <v>0</v>
      </c>
      <c r="E28" s="70" t="s">
        <v>22</v>
      </c>
      <c r="F28" s="80">
        <f>ROUND(D26/F26,4)</f>
        <v>0</v>
      </c>
      <c r="G28" s="71"/>
    </row>
    <row r="29" spans="1:7" ht="16.5" thickTop="1" x14ac:dyDescent="0.25"/>
  </sheetData>
  <sheetProtection password="C29F" sheet="1" objects="1" scenarios="1"/>
  <mergeCells count="9">
    <mergeCell ref="A21:A25"/>
    <mergeCell ref="F22:F25"/>
    <mergeCell ref="A26:B26"/>
    <mergeCell ref="C4:D4"/>
    <mergeCell ref="A5:A10"/>
    <mergeCell ref="A11:A15"/>
    <mergeCell ref="F12:F15"/>
    <mergeCell ref="A16:A20"/>
    <mergeCell ref="F17:F20"/>
  </mergeCells>
  <phoneticPr fontId="2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view="pageBreakPreview" zoomScale="73" zoomScaleNormal="70" zoomScaleSheetLayoutView="73" workbookViewId="0">
      <selection activeCell="D14" sqref="D14"/>
    </sheetView>
  </sheetViews>
  <sheetFormatPr defaultColWidth="9" defaultRowHeight="15.75" x14ac:dyDescent="0.25"/>
  <cols>
    <col min="1" max="1" width="11.25" style="129" bestFit="1" customWidth="1"/>
    <col min="2" max="2" width="47.25" style="130" customWidth="1"/>
    <col min="3" max="5" width="20.625" style="134" customWidth="1"/>
    <col min="6" max="7" width="20.625" style="84" customWidth="1"/>
    <col min="8" max="16384" width="9" style="84"/>
  </cols>
  <sheetData>
    <row r="1" spans="1:7" ht="16.5" x14ac:dyDescent="0.25">
      <c r="A1" s="81" t="s">
        <v>5</v>
      </c>
      <c r="B1" s="82" t="s">
        <v>27</v>
      </c>
      <c r="C1" s="83"/>
      <c r="D1" s="83"/>
      <c r="E1" s="83"/>
      <c r="G1" s="85" t="s">
        <v>6</v>
      </c>
    </row>
    <row r="2" spans="1:7" x14ac:dyDescent="0.25">
      <c r="A2" s="86"/>
      <c r="B2" s="87"/>
      <c r="C2" s="83"/>
      <c r="D2" s="83"/>
      <c r="E2" s="83"/>
    </row>
    <row r="3" spans="1:7" ht="16.5" thickBot="1" x14ac:dyDescent="0.3">
      <c r="A3" s="88" t="s">
        <v>0</v>
      </c>
      <c r="B3" s="87"/>
      <c r="C3" s="83"/>
      <c r="D3" s="83"/>
      <c r="E3" s="83"/>
      <c r="G3" s="84" t="s">
        <v>18</v>
      </c>
    </row>
    <row r="4" spans="1:7" s="92" customFormat="1" ht="19.5" customHeight="1" thickBot="1" x14ac:dyDescent="0.3">
      <c r="A4" s="14" t="s">
        <v>1</v>
      </c>
      <c r="B4" s="15" t="s">
        <v>2</v>
      </c>
      <c r="C4" s="150" t="s">
        <v>17</v>
      </c>
      <c r="D4" s="151"/>
      <c r="E4" s="89" t="s">
        <v>21</v>
      </c>
      <c r="F4" s="90" t="s">
        <v>11</v>
      </c>
      <c r="G4" s="91" t="s">
        <v>16</v>
      </c>
    </row>
    <row r="5" spans="1:7" s="97" customFormat="1" x14ac:dyDescent="0.25">
      <c r="A5" s="152" t="s">
        <v>12</v>
      </c>
      <c r="B5" s="21" t="s">
        <v>13</v>
      </c>
      <c r="C5" s="93">
        <v>1000000</v>
      </c>
      <c r="D5" s="94"/>
      <c r="E5" s="94"/>
      <c r="F5" s="95"/>
      <c r="G5" s="96"/>
    </row>
    <row r="6" spans="1:7" s="97" customFormat="1" x14ac:dyDescent="0.25">
      <c r="A6" s="153"/>
      <c r="B6" s="23" t="s">
        <v>10</v>
      </c>
      <c r="C6" s="98">
        <v>5000000</v>
      </c>
      <c r="D6" s="99"/>
      <c r="E6" s="99"/>
      <c r="F6" s="100"/>
      <c r="G6" s="101"/>
    </row>
    <row r="7" spans="1:7" s="97" customFormat="1" x14ac:dyDescent="0.25">
      <c r="A7" s="153"/>
      <c r="B7" s="23" t="s">
        <v>15</v>
      </c>
      <c r="C7" s="98">
        <v>200000</v>
      </c>
      <c r="D7" s="99"/>
      <c r="E7" s="99"/>
      <c r="F7" s="100"/>
      <c r="G7" s="101"/>
    </row>
    <row r="8" spans="1:7" s="97" customFormat="1" x14ac:dyDescent="0.25">
      <c r="A8" s="153"/>
      <c r="B8" s="23" t="s">
        <v>14</v>
      </c>
      <c r="C8" s="98">
        <v>7000000</v>
      </c>
      <c r="D8" s="99"/>
      <c r="E8" s="99"/>
      <c r="F8" s="100"/>
      <c r="G8" s="101"/>
    </row>
    <row r="9" spans="1:7" s="97" customFormat="1" ht="16.5" thickBot="1" x14ac:dyDescent="0.3">
      <c r="A9" s="154"/>
      <c r="B9" s="25" t="s">
        <v>26</v>
      </c>
      <c r="C9" s="102"/>
      <c r="D9" s="103"/>
      <c r="E9" s="103"/>
      <c r="F9" s="104"/>
      <c r="G9" s="105"/>
    </row>
    <row r="10" spans="1:7" s="97" customFormat="1" ht="16.5" thickBot="1" x14ac:dyDescent="0.3">
      <c r="A10" s="155"/>
      <c r="B10" s="17" t="s">
        <v>3</v>
      </c>
      <c r="C10" s="73">
        <f>SUM(C5:C8)</f>
        <v>13200000</v>
      </c>
      <c r="D10" s="106"/>
      <c r="E10" s="106"/>
      <c r="F10" s="107"/>
      <c r="G10" s="108"/>
    </row>
    <row r="11" spans="1:7" s="97" customFormat="1" x14ac:dyDescent="0.25">
      <c r="A11" s="156" t="s">
        <v>7</v>
      </c>
      <c r="B11" s="16" t="s">
        <v>19</v>
      </c>
      <c r="C11" s="109">
        <v>5000000</v>
      </c>
      <c r="D11" s="110"/>
      <c r="E11" s="110"/>
      <c r="F11" s="95"/>
      <c r="G11" s="96"/>
    </row>
    <row r="12" spans="1:7" s="97" customFormat="1" x14ac:dyDescent="0.25">
      <c r="A12" s="157"/>
      <c r="B12" s="18" t="s">
        <v>20</v>
      </c>
      <c r="C12" s="111"/>
      <c r="D12" s="112">
        <f>ROUNDDOWN(E12*F12,2)</f>
        <v>97120000</v>
      </c>
      <c r="E12" s="112">
        <v>8000</v>
      </c>
      <c r="F12" s="138">
        <v>12140</v>
      </c>
      <c r="G12" s="113"/>
    </row>
    <row r="13" spans="1:7" s="97" customFormat="1" ht="18.75" customHeight="1" x14ac:dyDescent="0.25">
      <c r="A13" s="157"/>
      <c r="B13" s="19" t="s">
        <v>24</v>
      </c>
      <c r="C13" s="114"/>
      <c r="D13" s="115">
        <f>ROUNDDOWN(E13*F12,2)</f>
        <v>6070000</v>
      </c>
      <c r="E13" s="116">
        <v>500</v>
      </c>
      <c r="F13" s="139"/>
      <c r="G13" s="117"/>
    </row>
    <row r="14" spans="1:7" s="97" customFormat="1" ht="19.5" customHeight="1" thickBot="1" x14ac:dyDescent="0.3">
      <c r="A14" s="157"/>
      <c r="B14" s="20" t="s">
        <v>25</v>
      </c>
      <c r="C14" s="118"/>
      <c r="D14" s="119">
        <f>ROUNDDOWN(E14*F12,2)</f>
        <v>12140000</v>
      </c>
      <c r="E14" s="119">
        <v>1000</v>
      </c>
      <c r="F14" s="139"/>
      <c r="G14" s="120"/>
    </row>
    <row r="15" spans="1:7" s="97" customFormat="1" ht="19.5" customHeight="1" thickBot="1" x14ac:dyDescent="0.3">
      <c r="A15" s="155"/>
      <c r="B15" s="17" t="s">
        <v>3</v>
      </c>
      <c r="C15" s="74">
        <f>C11</f>
        <v>5000000</v>
      </c>
      <c r="D15" s="75">
        <f>SUM(D12:D14)</f>
        <v>115330000</v>
      </c>
      <c r="E15" s="121"/>
      <c r="F15" s="140"/>
      <c r="G15" s="108"/>
    </row>
    <row r="16" spans="1:7" s="97" customFormat="1" ht="15.75" customHeight="1" x14ac:dyDescent="0.25">
      <c r="A16" s="156" t="s">
        <v>8</v>
      </c>
      <c r="B16" s="16" t="s">
        <v>19</v>
      </c>
      <c r="C16" s="109">
        <v>5000000</v>
      </c>
      <c r="D16" s="110"/>
      <c r="E16" s="110"/>
      <c r="F16" s="95"/>
      <c r="G16" s="96"/>
    </row>
    <row r="17" spans="1:7" s="97" customFormat="1" x14ac:dyDescent="0.25">
      <c r="A17" s="157"/>
      <c r="B17" s="18" t="s">
        <v>20</v>
      </c>
      <c r="C17" s="111"/>
      <c r="D17" s="112">
        <f>ROUNDDOWN(E17*F17,2)</f>
        <v>110160000</v>
      </c>
      <c r="E17" s="112">
        <v>9000</v>
      </c>
      <c r="F17" s="138">
        <v>12240</v>
      </c>
      <c r="G17" s="113"/>
    </row>
    <row r="18" spans="1:7" s="97" customFormat="1" ht="18.75" customHeight="1" x14ac:dyDescent="0.25">
      <c r="A18" s="157"/>
      <c r="B18" s="19" t="s">
        <v>24</v>
      </c>
      <c r="C18" s="114"/>
      <c r="D18" s="115">
        <f>ROUNDDOWN(E18*F17,2)</f>
        <v>6120000</v>
      </c>
      <c r="E18" s="116">
        <v>500</v>
      </c>
      <c r="F18" s="139"/>
      <c r="G18" s="117"/>
    </row>
    <row r="19" spans="1:7" s="97" customFormat="1" ht="19.5" customHeight="1" thickBot="1" x14ac:dyDescent="0.3">
      <c r="A19" s="157"/>
      <c r="B19" s="20" t="s">
        <v>25</v>
      </c>
      <c r="C19" s="118"/>
      <c r="D19" s="119">
        <f>ROUNDDOWN(E19*F17,2)</f>
        <v>12240000</v>
      </c>
      <c r="E19" s="119">
        <v>1000</v>
      </c>
      <c r="F19" s="139"/>
      <c r="G19" s="120"/>
    </row>
    <row r="20" spans="1:7" s="97" customFormat="1" ht="19.5" customHeight="1" thickBot="1" x14ac:dyDescent="0.3">
      <c r="A20" s="155"/>
      <c r="B20" s="17" t="s">
        <v>3</v>
      </c>
      <c r="C20" s="74">
        <f>C16</f>
        <v>5000000</v>
      </c>
      <c r="D20" s="75">
        <f>SUM(D17:D19)</f>
        <v>128520000</v>
      </c>
      <c r="E20" s="121"/>
      <c r="F20" s="140"/>
      <c r="G20" s="108"/>
    </row>
    <row r="21" spans="1:7" s="97" customFormat="1" ht="15.75" customHeight="1" x14ac:dyDescent="0.25">
      <c r="A21" s="156" t="s">
        <v>9</v>
      </c>
      <c r="B21" s="16" t="s">
        <v>19</v>
      </c>
      <c r="C21" s="109">
        <v>5000000</v>
      </c>
      <c r="D21" s="110"/>
      <c r="E21" s="110"/>
      <c r="F21" s="95"/>
      <c r="G21" s="96"/>
    </row>
    <row r="22" spans="1:7" s="97" customFormat="1" x14ac:dyDescent="0.25">
      <c r="A22" s="157"/>
      <c r="B22" s="18" t="s">
        <v>20</v>
      </c>
      <c r="C22" s="111"/>
      <c r="D22" s="112">
        <f>ROUNDDOWN(E22*F22,2)</f>
        <v>124400000</v>
      </c>
      <c r="E22" s="112">
        <v>10000</v>
      </c>
      <c r="F22" s="138">
        <v>12440</v>
      </c>
      <c r="G22" s="113"/>
    </row>
    <row r="23" spans="1:7" s="97" customFormat="1" ht="18.75" customHeight="1" x14ac:dyDescent="0.25">
      <c r="A23" s="157"/>
      <c r="B23" s="19" t="s">
        <v>24</v>
      </c>
      <c r="C23" s="114"/>
      <c r="D23" s="115">
        <f>ROUNDDOWN(E23*F22,2)</f>
        <v>6220000</v>
      </c>
      <c r="E23" s="116">
        <v>500</v>
      </c>
      <c r="F23" s="139"/>
      <c r="G23" s="117"/>
    </row>
    <row r="24" spans="1:7" s="97" customFormat="1" ht="19.5" customHeight="1" thickBot="1" x14ac:dyDescent="0.3">
      <c r="A24" s="157"/>
      <c r="B24" s="20" t="s">
        <v>25</v>
      </c>
      <c r="C24" s="118"/>
      <c r="D24" s="119">
        <f>ROUNDDOWN(E24*F22,2)</f>
        <v>12440000</v>
      </c>
      <c r="E24" s="119">
        <v>1000</v>
      </c>
      <c r="F24" s="139"/>
      <c r="G24" s="120"/>
    </row>
    <row r="25" spans="1:7" s="97" customFormat="1" ht="19.5" customHeight="1" thickBot="1" x14ac:dyDescent="0.3">
      <c r="A25" s="155"/>
      <c r="B25" s="17" t="s">
        <v>3</v>
      </c>
      <c r="C25" s="76">
        <f>C21</f>
        <v>5000000</v>
      </c>
      <c r="D25" s="75">
        <f>SUM(D22:D24)</f>
        <v>143060000</v>
      </c>
      <c r="E25" s="121"/>
      <c r="F25" s="140"/>
      <c r="G25" s="108"/>
    </row>
    <row r="26" spans="1:7" s="97" customFormat="1" ht="30" customHeight="1" thickBot="1" x14ac:dyDescent="0.3">
      <c r="A26" s="148" t="s">
        <v>4</v>
      </c>
      <c r="B26" s="149"/>
      <c r="C26" s="77">
        <f>SUM(C10,C15,C20,C25)</f>
        <v>28200000</v>
      </c>
      <c r="D26" s="78">
        <f>SUM(D15,D20,D25)</f>
        <v>386910000</v>
      </c>
      <c r="E26" s="122"/>
      <c r="F26" s="123">
        <f>F12+F17+F22</f>
        <v>36820</v>
      </c>
      <c r="G26" s="124"/>
    </row>
    <row r="27" spans="1:7" s="97" customFormat="1" ht="15.75" customHeight="1" thickBot="1" x14ac:dyDescent="0.3">
      <c r="A27" s="125"/>
      <c r="B27" s="125"/>
      <c r="C27" s="126"/>
      <c r="D27" s="126"/>
      <c r="E27" s="126"/>
      <c r="F27" s="127"/>
      <c r="G27" s="128"/>
    </row>
    <row r="28" spans="1:7" ht="28.5" customHeight="1" thickTop="1" thickBot="1" x14ac:dyDescent="0.3">
      <c r="C28" s="131" t="s">
        <v>23</v>
      </c>
      <c r="D28" s="79">
        <f>C26+D26</f>
        <v>415110000</v>
      </c>
      <c r="E28" s="132" t="s">
        <v>22</v>
      </c>
      <c r="F28" s="80">
        <f>ROUND(D26/F26,4)</f>
        <v>10508.1477</v>
      </c>
      <c r="G28" s="133"/>
    </row>
    <row r="29" spans="1:7" ht="16.5" thickTop="1" x14ac:dyDescent="0.25"/>
  </sheetData>
  <sheetProtection password="C29F" sheet="1" objects="1" scenarios="1"/>
  <mergeCells count="9">
    <mergeCell ref="A26:B26"/>
    <mergeCell ref="F12:F15"/>
    <mergeCell ref="F17:F20"/>
    <mergeCell ref="F22:F25"/>
    <mergeCell ref="C4:D4"/>
    <mergeCell ref="A5:A10"/>
    <mergeCell ref="A11:A15"/>
    <mergeCell ref="A16:A20"/>
    <mergeCell ref="A21:A25"/>
  </mergeCells>
  <phoneticPr fontId="2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全体金額 (修正)</vt:lpstr>
      <vt:lpstr>全体金額 (記載例)</vt:lpstr>
      <vt:lpstr>'全体金額 (記載例)'!Print_Area</vt:lpstr>
      <vt:lpstr>'全体金額 (修正)'!Print_Area</vt:lpstr>
      <vt:lpstr>'全体金額 (記載例)'!Print_Titles</vt:lpstr>
      <vt:lpstr>'全体金額 (修正)'!Print_Titles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ユーザー</dc:creator>
  <cp:keywords/>
  <dc:description/>
  <cp:lastModifiedBy>Windows ユーザー</cp:lastModifiedBy>
  <cp:revision/>
  <cp:lastPrinted>2025-10-24T07:58:05Z</cp:lastPrinted>
  <dcterms:created xsi:type="dcterms:W3CDTF">2020-04-30T00:13:42Z</dcterms:created>
  <dcterms:modified xsi:type="dcterms:W3CDTF">2026-03-02T10:05:41Z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0x0101008B4C6EBD3AEB9B43A3C0F74279DF932B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2025-01-20T10:10:43Z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24c003c6-9c2b-43ef-afa3-a68af5c5f6b7</vt:lpwstr>
  </property>
  <property fmtid="{D5CDD505-2E9C-101B-9397-08002B2CF9AE}" pid="9" name="MSIP_Label_ea60d57e-af5b-4752-ac57-3e4f28ca11dc_ContentBits">
    <vt:lpwstr>0</vt:lpwstr>
  </property>
</Properties>
</file>