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12_認定調査調達\01_トーマツ原本\20260114時点で修正中の原本【ここを修正する】\"/>
    </mc:Choice>
  </mc:AlternateContent>
  <bookViews>
    <workbookView xWindow="-120" yWindow="-120" windowWidth="29040" windowHeight="17520"/>
  </bookViews>
  <sheets>
    <sheet name="全体金額 (修正)" sheetId="9" r:id="rId1"/>
    <sheet name="全体金額 (記載例)" sheetId="8" r:id="rId2"/>
  </sheets>
  <definedNames>
    <definedName name="_xlnm._FilterDatabase" localSheetId="1" hidden="1">'全体金額 (記載例)'!#REF!</definedName>
    <definedName name="_xlnm._FilterDatabase" localSheetId="0" hidden="1">'全体金額 (修正)'!#REF!</definedName>
    <definedName name="_xlnm.Print_Area" localSheetId="1">'全体金額 (記載例)'!$A$1:$G$28</definedName>
    <definedName name="_xlnm.Print_Area" localSheetId="0">'全体金額 (修正)'!$A$1:$G$28</definedName>
    <definedName name="_xlnm.Print_Titles" localSheetId="1">'全体金額 (記載例)'!$1:$26</definedName>
    <definedName name="_xlnm.Print_Titles" localSheetId="0">'全体金額 (修正)'!$1:$26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9" l="1"/>
  <c r="F26" i="9" l="1"/>
  <c r="F26" i="8"/>
  <c r="D12" i="9" l="1"/>
  <c r="D24" i="9"/>
  <c r="D23" i="9"/>
  <c r="D22" i="9"/>
  <c r="D19" i="9"/>
  <c r="D18" i="9"/>
  <c r="D17" i="9"/>
  <c r="D14" i="9"/>
  <c r="D13" i="9"/>
  <c r="D12" i="8"/>
  <c r="C10" i="9"/>
  <c r="C15" i="9"/>
  <c r="C25" i="9"/>
  <c r="D25" i="9" l="1"/>
  <c r="D20" i="9"/>
  <c r="C26" i="9"/>
  <c r="D15" i="9"/>
  <c r="C20" i="8"/>
  <c r="D26" i="9" l="1"/>
  <c r="F28" i="9" s="1"/>
  <c r="D24" i="8"/>
  <c r="D23" i="8"/>
  <c r="D22" i="8"/>
  <c r="D19" i="8"/>
  <c r="D18" i="8"/>
  <c r="D17" i="8"/>
  <c r="D14" i="8"/>
  <c r="D13" i="8"/>
  <c r="D28" i="9" l="1"/>
  <c r="D20" i="8"/>
  <c r="D25" i="8"/>
  <c r="C25" i="8"/>
  <c r="C15" i="8"/>
  <c r="D15" i="8" l="1"/>
  <c r="D26" i="8" s="1"/>
  <c r="C10" i="8"/>
  <c r="C26" i="8" s="1"/>
  <c r="F28" i="8" l="1"/>
  <c r="D28" i="8"/>
</calcChain>
</file>

<file path=xl/sharedStrings.xml><?xml version="1.0" encoding="utf-8"?>
<sst xmlns="http://schemas.openxmlformats.org/spreadsheetml/2006/main" count="78" uniqueCount="29">
  <si>
    <t>全体金額</t>
    <rPh sb="0" eb="2">
      <t>ゼンタイ</t>
    </rPh>
    <phoneticPr fontId="2"/>
  </si>
  <si>
    <t>区分</t>
    <rPh sb="0" eb="2">
      <t>クブン</t>
    </rPh>
    <phoneticPr fontId="2"/>
  </si>
  <si>
    <t>項目</t>
    <rPh sb="0" eb="2">
      <t>コウモク</t>
    </rPh>
    <phoneticPr fontId="2"/>
  </si>
  <si>
    <t>年度合計</t>
    <rPh sb="0" eb="2">
      <t>ネンド</t>
    </rPh>
    <rPh sb="2" eb="4">
      <t>ゴウケイ</t>
    </rPh>
    <phoneticPr fontId="2"/>
  </si>
  <si>
    <t>総計</t>
    <rPh sb="0" eb="2">
      <t>ソウケイ</t>
    </rPh>
    <phoneticPr fontId="2"/>
  </si>
  <si>
    <t>内訳書</t>
    <rPh sb="0" eb="3">
      <t>ウチワケショ</t>
    </rPh>
    <phoneticPr fontId="5"/>
  </si>
  <si>
    <t>（様式7）</t>
    <rPh sb="1" eb="3">
      <t>ヨウシキ</t>
    </rPh>
    <phoneticPr fontId="2"/>
  </si>
  <si>
    <t>令和9年度</t>
    <phoneticPr fontId="2"/>
  </si>
  <si>
    <t>令和10年度</t>
    <phoneticPr fontId="2"/>
  </si>
  <si>
    <t>令和11年度</t>
    <phoneticPr fontId="2"/>
  </si>
  <si>
    <t>事務所賃借料・共益費</t>
    <rPh sb="0" eb="2">
      <t>ジム</t>
    </rPh>
    <rPh sb="2" eb="3">
      <t>ショ</t>
    </rPh>
    <rPh sb="3" eb="6">
      <t>チンシャクリョウ</t>
    </rPh>
    <rPh sb="7" eb="10">
      <t>キョウエキヒ</t>
    </rPh>
    <phoneticPr fontId="2"/>
  </si>
  <si>
    <t>想定件数</t>
    <rPh sb="0" eb="4">
      <t>ソウテイケンスウ</t>
    </rPh>
    <phoneticPr fontId="2"/>
  </si>
  <si>
    <t>令和8年度
準備期間</t>
    <phoneticPr fontId="2"/>
  </si>
  <si>
    <t>研修の受講に係る費用</t>
    <rPh sb="0" eb="2">
      <t>ケンシュウ</t>
    </rPh>
    <rPh sb="3" eb="5">
      <t>ジュコウ</t>
    </rPh>
    <rPh sb="6" eb="7">
      <t>カカ</t>
    </rPh>
    <rPh sb="8" eb="10">
      <t>ヒヨウ</t>
    </rPh>
    <phoneticPr fontId="2"/>
  </si>
  <si>
    <t>その他の事前準備期間に係る費用</t>
    <rPh sb="11" eb="12">
      <t>カカ</t>
    </rPh>
    <rPh sb="13" eb="15">
      <t>ヒヨウ</t>
    </rPh>
    <phoneticPr fontId="2"/>
  </si>
  <si>
    <t>備品費</t>
    <rPh sb="0" eb="3">
      <t>ビヒンヒ</t>
    </rPh>
    <phoneticPr fontId="2"/>
  </si>
  <si>
    <t>備考</t>
    <rPh sb="0" eb="2">
      <t>ビコウ</t>
    </rPh>
    <phoneticPr fontId="2"/>
  </si>
  <si>
    <t>金額</t>
    <rPh sb="0" eb="2">
      <t>キンガク</t>
    </rPh>
    <phoneticPr fontId="2"/>
  </si>
  <si>
    <t>※税抜き</t>
    <rPh sb="1" eb="3">
      <t>ゼイヌ</t>
    </rPh>
    <phoneticPr fontId="2"/>
  </si>
  <si>
    <t>事務所賃借料・共益費</t>
    <phoneticPr fontId="2"/>
  </si>
  <si>
    <t>調査費（調査票作成や報告書作成等の事務作業含む）</t>
    <rPh sb="0" eb="2">
      <t>チョウサ</t>
    </rPh>
    <rPh sb="2" eb="3">
      <t>ヒ</t>
    </rPh>
    <rPh sb="21" eb="22">
      <t>フク</t>
    </rPh>
    <phoneticPr fontId="2"/>
  </si>
  <si>
    <t>単価</t>
    <rPh sb="0" eb="2">
      <t>タンカ</t>
    </rPh>
    <phoneticPr fontId="2"/>
  </si>
  <si>
    <t>調査1件あたり単価</t>
    <rPh sb="0" eb="2">
      <t>チョウサ</t>
    </rPh>
    <rPh sb="3" eb="4">
      <t>ケン</t>
    </rPh>
    <rPh sb="7" eb="9">
      <t>タンカ</t>
    </rPh>
    <phoneticPr fontId="2"/>
  </si>
  <si>
    <t>総合計</t>
    <rPh sb="0" eb="3">
      <t>ソウゴウケイ</t>
    </rPh>
    <phoneticPr fontId="2"/>
  </si>
  <si>
    <t>交通費（訪問調査の移動費用）</t>
    <phoneticPr fontId="2"/>
  </si>
  <si>
    <t>その他認定調査に係る費用(システム利用料等)</t>
    <rPh sb="3" eb="7">
      <t>ニンテイチョウサ</t>
    </rPh>
    <rPh sb="8" eb="9">
      <t>カカ</t>
    </rPh>
    <rPh sb="10" eb="12">
      <t>ヒヨウ</t>
    </rPh>
    <rPh sb="17" eb="20">
      <t>リヨウリョウ</t>
    </rPh>
    <rPh sb="20" eb="21">
      <t>トウ</t>
    </rPh>
    <phoneticPr fontId="2"/>
  </si>
  <si>
    <t>(A地区)</t>
    <rPh sb="2" eb="4">
      <t>チク</t>
    </rPh>
    <phoneticPr fontId="2"/>
  </si>
  <si>
    <t>調査費（調査票作成や報告書作成等の事務作業含む）</t>
    <phoneticPr fontId="2"/>
  </si>
  <si>
    <t>(A地区)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</si>
</sst>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#,##0_ 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u/>
      <sz val="11"/>
      <color theme="1"/>
      <name val="Meiryo UI"/>
      <family val="3"/>
      <charset val="128"/>
    </font>
    <font>
      <sz val="12"/>
      <name val="ＭＳ 明朝"/>
      <family val="1"/>
      <charset val="128"/>
    </font>
    <font>
      <b/>
      <sz val="1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6" fontId="9" fillId="0" borderId="0" applyFont="0" applyFill="0" applyBorder="0" applyAlignment="0" applyProtection="0">
      <alignment vertical="center"/>
    </xf>
    <xf numFmtId="0" fontId="12" fillId="0" borderId="0"/>
    <xf numFmtId="38" fontId="12" fillId="0" borderId="0" applyFont="0" applyFill="0" applyBorder="0" applyAlignment="0" applyProtection="0"/>
    <xf numFmtId="0" fontId="12" fillId="0" borderId="0"/>
  </cellStyleXfs>
  <cellXfs count="173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7" fillId="0" borderId="0" xfId="0" applyFo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3" borderId="6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0" borderId="5" xfId="4" applyNumberFormat="1" applyFont="1" applyFill="1" applyBorder="1" applyAlignment="1">
      <alignment horizontal="right" vertical="center"/>
    </xf>
    <xf numFmtId="0" fontId="1" fillId="0" borderId="4" xfId="4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1" xfId="4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6" fontId="1" fillId="3" borderId="13" xfId="4" applyFont="1" applyFill="1" applyBorder="1" applyAlignment="1">
      <alignment horizontal="right" vertical="center"/>
    </xf>
    <xf numFmtId="0" fontId="1" fillId="0" borderId="14" xfId="4" applyNumberFormat="1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0" borderId="20" xfId="4" applyNumberFormat="1" applyFont="1" applyFill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0" fontId="1" fillId="0" borderId="22" xfId="4" applyNumberFormat="1" applyFont="1" applyFill="1" applyBorder="1" applyAlignment="1">
      <alignment horizontal="right" vertical="center"/>
    </xf>
    <xf numFmtId="0" fontId="1" fillId="0" borderId="24" xfId="4" applyNumberFormat="1" applyFont="1" applyFill="1" applyBorder="1" applyAlignment="1">
      <alignment horizontal="right" vertical="center"/>
    </xf>
    <xf numFmtId="0" fontId="1" fillId="0" borderId="26" xfId="4" applyNumberFormat="1" applyFont="1" applyFill="1" applyBorder="1" applyAlignment="1">
      <alignment horizontal="right" vertical="center"/>
    </xf>
    <xf numFmtId="6" fontId="1" fillId="3" borderId="19" xfId="4" applyFont="1" applyFill="1" applyBorder="1" applyAlignment="1">
      <alignment horizontal="right" vertical="center"/>
    </xf>
    <xf numFmtId="176" fontId="1" fillId="3" borderId="3" xfId="0" applyNumberFormat="1" applyFont="1" applyFill="1" applyBorder="1" applyAlignment="1">
      <alignment horizontal="right" vertical="center"/>
    </xf>
    <xf numFmtId="176" fontId="1" fillId="3" borderId="1" xfId="0" applyNumberFormat="1" applyFont="1" applyFill="1" applyBorder="1" applyAlignment="1">
      <alignment horizontal="right" vertical="center"/>
    </xf>
    <xf numFmtId="176" fontId="1" fillId="3" borderId="6" xfId="0" applyNumberFormat="1" applyFont="1" applyFill="1" applyBorder="1" applyAlignment="1">
      <alignment horizontal="right" vertical="center"/>
    </xf>
    <xf numFmtId="176" fontId="1" fillId="3" borderId="17" xfId="0" applyNumberFormat="1" applyFont="1" applyFill="1" applyBorder="1" applyAlignment="1">
      <alignment horizontal="right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6" fontId="1" fillId="0" borderId="0" xfId="4" applyFont="1" applyFill="1" applyBorder="1" applyAlignment="1">
      <alignment horizontal="right" vertical="center"/>
    </xf>
    <xf numFmtId="176" fontId="1" fillId="0" borderId="0" xfId="4" applyNumberFormat="1" applyFont="1" applyFill="1" applyBorder="1" applyAlignment="1">
      <alignment horizontal="right" vertical="center"/>
    </xf>
    <xf numFmtId="0" fontId="1" fillId="0" borderId="0" xfId="4" applyNumberFormat="1" applyFont="1" applyFill="1" applyBorder="1" applyAlignment="1">
      <alignment horizontal="right" vertical="center"/>
    </xf>
    <xf numFmtId="6" fontId="1" fillId="0" borderId="3" xfId="4" applyFont="1" applyFill="1" applyBorder="1" applyAlignment="1">
      <alignment horizontal="right" vertical="center"/>
    </xf>
    <xf numFmtId="6" fontId="1" fillId="7" borderId="21" xfId="4" applyFont="1" applyFill="1" applyBorder="1" applyAlignment="1">
      <alignment horizontal="right" vertical="center"/>
    </xf>
    <xf numFmtId="6" fontId="1" fillId="7" borderId="28" xfId="4" applyFont="1" applyFill="1" applyBorder="1" applyAlignment="1">
      <alignment horizontal="right" vertical="center"/>
    </xf>
    <xf numFmtId="6" fontId="1" fillId="7" borderId="23" xfId="4" applyFont="1" applyFill="1" applyBorder="1" applyAlignment="1">
      <alignment horizontal="right" vertical="center"/>
    </xf>
    <xf numFmtId="6" fontId="1" fillId="7" borderId="25" xfId="4" applyFont="1" applyFill="1" applyBorder="1" applyAlignment="1">
      <alignment horizontal="right" vertical="center"/>
    </xf>
    <xf numFmtId="0" fontId="8" fillId="2" borderId="34" xfId="0" applyFont="1" applyFill="1" applyBorder="1" applyAlignment="1">
      <alignment horizontal="center"/>
    </xf>
    <xf numFmtId="0" fontId="3" fillId="8" borderId="32" xfId="0" applyFont="1" applyFill="1" applyBorder="1" applyAlignment="1">
      <alignment horizontal="left" vertical="center"/>
    </xf>
    <xf numFmtId="6" fontId="1" fillId="6" borderId="43" xfId="4" applyFont="1" applyFill="1" applyBorder="1" applyAlignment="1">
      <alignment horizontal="right" vertical="center"/>
    </xf>
    <xf numFmtId="6" fontId="1" fillId="3" borderId="44" xfId="4" applyFont="1" applyFill="1" applyBorder="1" applyAlignment="1">
      <alignment horizontal="right" vertical="center"/>
    </xf>
    <xf numFmtId="6" fontId="1" fillId="3" borderId="45" xfId="4" applyFont="1" applyFill="1" applyBorder="1" applyAlignment="1">
      <alignment horizontal="right" vertical="center"/>
    </xf>
    <xf numFmtId="6" fontId="1" fillId="3" borderId="46" xfId="4" applyFont="1" applyFill="1" applyBorder="1" applyAlignment="1">
      <alignment horizontal="right" vertical="center"/>
    </xf>
    <xf numFmtId="0" fontId="3" fillId="5" borderId="37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left" vertical="center"/>
    </xf>
    <xf numFmtId="6" fontId="1" fillId="5" borderId="13" xfId="4" applyFont="1" applyFill="1" applyBorder="1" applyAlignment="1">
      <alignment horizontal="right" vertical="center"/>
    </xf>
    <xf numFmtId="6" fontId="1" fillId="9" borderId="47" xfId="4" applyFont="1" applyFill="1" applyBorder="1" applyAlignment="1">
      <alignment horizontal="right" vertical="center"/>
    </xf>
    <xf numFmtId="6" fontId="1" fillId="9" borderId="48" xfId="4" applyFont="1" applyFill="1" applyBorder="1" applyAlignment="1">
      <alignment horizontal="right" vertical="center"/>
    </xf>
    <xf numFmtId="6" fontId="1" fillId="8" borderId="33" xfId="4" applyFont="1" applyFill="1" applyBorder="1" applyAlignment="1">
      <alignment horizontal="right" vertical="center"/>
    </xf>
    <xf numFmtId="6" fontId="1" fillId="5" borderId="49" xfId="4" applyFont="1" applyFill="1" applyBorder="1" applyAlignment="1">
      <alignment horizontal="right" vertical="center"/>
    </xf>
    <xf numFmtId="6" fontId="7" fillId="4" borderId="15" xfId="0" applyNumberFormat="1" applyFont="1" applyFill="1" applyBorder="1" applyAlignment="1">
      <alignment horizontal="right" vertical="center"/>
    </xf>
    <xf numFmtId="6" fontId="13" fillId="4" borderId="15" xfId="4" applyNumberFormat="1" applyFont="1" applyFill="1" applyBorder="1" applyAlignment="1">
      <alignment horizontal="right" vertical="center"/>
    </xf>
    <xf numFmtId="176" fontId="1" fillId="0" borderId="3" xfId="4" applyNumberFormat="1" applyFont="1" applyFill="1" applyBorder="1" applyAlignment="1">
      <alignment horizontal="right" vertical="center"/>
    </xf>
    <xf numFmtId="0" fontId="3" fillId="5" borderId="39" xfId="0" applyFont="1" applyFill="1" applyBorder="1" applyAlignment="1" applyProtection="1">
      <alignment horizontal="left" vertical="center"/>
      <protection locked="0"/>
    </xf>
    <xf numFmtId="6" fontId="1" fillId="6" borderId="33" xfId="4" applyFont="1" applyFill="1" applyBorder="1" applyAlignment="1" applyProtection="1">
      <alignment horizontal="right" vertical="center"/>
      <protection locked="0"/>
    </xf>
    <xf numFmtId="6" fontId="1" fillId="6" borderId="41" xfId="4" applyFont="1" applyFill="1" applyBorder="1" applyAlignment="1" applyProtection="1">
      <alignment horizontal="right" vertical="center"/>
      <protection locked="0"/>
    </xf>
    <xf numFmtId="6" fontId="1" fillId="6" borderId="42" xfId="4" applyFont="1" applyFill="1" applyBorder="1" applyAlignment="1" applyProtection="1">
      <alignment horizontal="right" vertical="center"/>
      <protection locked="0"/>
    </xf>
    <xf numFmtId="6" fontId="1" fillId="6" borderId="43" xfId="4" applyFont="1" applyFill="1" applyBorder="1" applyAlignment="1" applyProtection="1">
      <alignment horizontal="right" vertical="center"/>
      <protection locked="0"/>
    </xf>
    <xf numFmtId="6" fontId="1" fillId="7" borderId="21" xfId="4" applyFont="1" applyFill="1" applyBorder="1" applyAlignment="1" applyProtection="1">
      <alignment horizontal="right" vertical="center"/>
      <protection locked="0"/>
    </xf>
    <xf numFmtId="6" fontId="1" fillId="7" borderId="23" xfId="4" applyFont="1" applyFill="1" applyBorder="1" applyAlignment="1" applyProtection="1">
      <alignment horizontal="right" vertical="center"/>
      <protection locked="0"/>
    </xf>
    <xf numFmtId="6" fontId="1" fillId="7" borderId="25" xfId="4" applyFont="1" applyFill="1" applyBorder="1" applyAlignment="1" applyProtection="1">
      <alignment horizontal="right" vertical="center"/>
      <protection locked="0"/>
    </xf>
    <xf numFmtId="0" fontId="1" fillId="0" borderId="4" xfId="4" applyNumberFormat="1" applyFont="1" applyFill="1" applyBorder="1" applyAlignment="1" applyProtection="1">
      <alignment horizontal="right" vertical="center"/>
      <protection locked="0"/>
    </xf>
    <xf numFmtId="0" fontId="1" fillId="0" borderId="5" xfId="4" applyNumberFormat="1" applyFont="1" applyFill="1" applyBorder="1" applyAlignment="1" applyProtection="1">
      <alignment horizontal="right" vertical="center"/>
      <protection locked="0"/>
    </xf>
    <xf numFmtId="0" fontId="1" fillId="0" borderId="14" xfId="4" applyNumberFormat="1" applyFont="1" applyFill="1" applyBorder="1" applyAlignment="1" applyProtection="1">
      <alignment horizontal="right" vertical="center"/>
      <protection locked="0"/>
    </xf>
    <xf numFmtId="0" fontId="1" fillId="0" borderId="22" xfId="4" applyNumberFormat="1" applyFont="1" applyFill="1" applyBorder="1" applyAlignment="1" applyProtection="1">
      <alignment horizontal="right" vertical="center"/>
      <protection locked="0"/>
    </xf>
    <xf numFmtId="0" fontId="1" fillId="0" borderId="24" xfId="4" applyNumberFormat="1" applyFont="1" applyFill="1" applyBorder="1" applyAlignment="1" applyProtection="1">
      <alignment horizontal="right" vertical="center"/>
      <protection locked="0"/>
    </xf>
    <xf numFmtId="0" fontId="1" fillId="0" borderId="26" xfId="4" applyNumberFormat="1" applyFont="1" applyFill="1" applyBorder="1" applyAlignment="1" applyProtection="1">
      <alignment horizontal="right" vertical="center"/>
      <protection locked="0"/>
    </xf>
    <xf numFmtId="0" fontId="1" fillId="0" borderId="20" xfId="4" applyNumberFormat="1" applyFont="1" applyFill="1" applyBorder="1" applyAlignment="1" applyProtection="1">
      <alignment horizontal="right" vertical="center"/>
      <protection locked="0"/>
    </xf>
    <xf numFmtId="6" fontId="1" fillId="0" borderId="0" xfId="0" applyNumberFormat="1" applyFont="1" applyAlignment="1">
      <alignment horizontal="left"/>
    </xf>
    <xf numFmtId="0" fontId="1" fillId="0" borderId="51" xfId="4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/>
    </xf>
    <xf numFmtId="6" fontId="1" fillId="9" borderId="53" xfId="4" applyFont="1" applyFill="1" applyBorder="1" applyAlignment="1">
      <alignment horizontal="right" vertical="center"/>
    </xf>
    <xf numFmtId="0" fontId="3" fillId="8" borderId="3" xfId="0" applyFont="1" applyFill="1" applyBorder="1" applyAlignment="1">
      <alignment horizontal="left" vertical="center"/>
    </xf>
    <xf numFmtId="6" fontId="1" fillId="6" borderId="3" xfId="4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left" vertical="center"/>
    </xf>
    <xf numFmtId="6" fontId="1" fillId="6" borderId="1" xfId="4" applyFont="1" applyFill="1" applyBorder="1" applyAlignment="1">
      <alignment horizontal="right" vertical="center"/>
    </xf>
    <xf numFmtId="0" fontId="3" fillId="8" borderId="6" xfId="0" applyFont="1" applyFill="1" applyBorder="1" applyAlignment="1">
      <alignment horizontal="left" vertical="center"/>
    </xf>
    <xf numFmtId="6" fontId="1" fillId="6" borderId="6" xfId="4" applyFont="1" applyFill="1" applyBorder="1" applyAlignment="1">
      <alignment horizontal="right" vertical="center"/>
    </xf>
    <xf numFmtId="6" fontId="1" fillId="6" borderId="54" xfId="4" applyFont="1" applyFill="1" applyBorder="1" applyAlignment="1" applyProtection="1">
      <alignment horizontal="right" vertical="center"/>
      <protection locked="0"/>
    </xf>
    <xf numFmtId="0" fontId="1" fillId="0" borderId="11" xfId="4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8" borderId="3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right" vertical="center"/>
      <protection locked="0"/>
    </xf>
    <xf numFmtId="176" fontId="1" fillId="3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8" borderId="35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176" fontId="1" fillId="3" borderId="1" xfId="0" applyNumberFormat="1" applyFont="1" applyFill="1" applyBorder="1" applyAlignment="1" applyProtection="1">
      <alignment horizontal="right" vertical="center"/>
      <protection locked="0"/>
    </xf>
    <xf numFmtId="0" fontId="3" fillId="8" borderId="50" xfId="0" applyFont="1" applyFill="1" applyBorder="1" applyAlignment="1" applyProtection="1">
      <alignment horizontal="left" vertical="center"/>
      <protection locked="0"/>
    </xf>
    <xf numFmtId="0" fontId="1" fillId="3" borderId="18" xfId="0" applyFont="1" applyFill="1" applyBorder="1" applyAlignment="1" applyProtection="1">
      <alignment horizontal="right" vertical="center"/>
      <protection locked="0"/>
    </xf>
    <xf numFmtId="176" fontId="1" fillId="3" borderId="18" xfId="0" applyNumberFormat="1" applyFont="1" applyFill="1" applyBorder="1" applyAlignment="1" applyProtection="1">
      <alignment horizontal="right" vertical="center"/>
      <protection locked="0"/>
    </xf>
    <xf numFmtId="0" fontId="3" fillId="8" borderId="36" xfId="0" applyFont="1" applyFill="1" applyBorder="1" applyAlignment="1" applyProtection="1">
      <alignment horizontal="left" vertical="center"/>
      <protection locked="0"/>
    </xf>
    <xf numFmtId="0" fontId="1" fillId="3" borderId="55" xfId="0" applyFont="1" applyFill="1" applyBorder="1" applyAlignment="1" applyProtection="1">
      <alignment horizontal="right" vertical="center"/>
      <protection locked="0"/>
    </xf>
    <xf numFmtId="176" fontId="1" fillId="3" borderId="55" xfId="0" applyNumberFormat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right" vertical="center"/>
      <protection locked="0"/>
    </xf>
    <xf numFmtId="176" fontId="1" fillId="3" borderId="17" xfId="0" applyNumberFormat="1" applyFont="1" applyFill="1" applyBorder="1" applyAlignment="1" applyProtection="1">
      <alignment horizontal="right" vertical="center"/>
      <protection locked="0"/>
    </xf>
    <xf numFmtId="6" fontId="1" fillId="3" borderId="19" xfId="4" applyFont="1" applyFill="1" applyBorder="1" applyAlignment="1" applyProtection="1">
      <alignment horizontal="right" vertical="center"/>
      <protection locked="0"/>
    </xf>
    <xf numFmtId="0" fontId="3" fillId="5" borderId="37" xfId="0" applyFont="1" applyFill="1" applyBorder="1" applyAlignment="1" applyProtection="1">
      <alignment horizontal="left" vertical="center"/>
      <protection locked="0"/>
    </xf>
    <xf numFmtId="6" fontId="1" fillId="3" borderId="44" xfId="4" applyFont="1" applyFill="1" applyBorder="1" applyAlignment="1" applyProtection="1">
      <alignment horizontal="right" vertical="center"/>
      <protection locked="0"/>
    </xf>
    <xf numFmtId="0" fontId="3" fillId="5" borderId="38" xfId="0" applyFont="1" applyFill="1" applyBorder="1" applyAlignment="1" applyProtection="1">
      <alignment horizontal="left" vertical="center"/>
      <protection locked="0"/>
    </xf>
    <xf numFmtId="6" fontId="1" fillId="3" borderId="45" xfId="4" applyFont="1" applyFill="1" applyBorder="1" applyAlignment="1" applyProtection="1">
      <alignment horizontal="right" vertical="center"/>
      <protection locked="0"/>
    </xf>
    <xf numFmtId="6" fontId="1" fillId="3" borderId="46" xfId="4" applyFont="1" applyFill="1" applyBorder="1" applyAlignment="1" applyProtection="1">
      <alignment horizontal="right" vertical="center"/>
      <protection locked="0"/>
    </xf>
    <xf numFmtId="6" fontId="1" fillId="3" borderId="13" xfId="4" applyFont="1" applyFill="1" applyBorder="1" applyAlignment="1" applyProtection="1">
      <alignment horizontal="right" vertical="center"/>
      <protection locked="0"/>
    </xf>
    <xf numFmtId="6" fontId="1" fillId="0" borderId="3" xfId="4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6" fontId="1" fillId="0" borderId="0" xfId="4" applyFont="1" applyFill="1" applyBorder="1" applyAlignment="1" applyProtection="1">
      <alignment horizontal="right" vertical="center"/>
      <protection locked="0"/>
    </xf>
    <xf numFmtId="176" fontId="1" fillId="0" borderId="0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top"/>
      <protection locked="0"/>
    </xf>
    <xf numFmtId="6" fontId="1" fillId="9" borderId="53" xfId="4" applyFont="1" applyFill="1" applyBorder="1" applyAlignment="1" applyProtection="1">
      <alignment horizontal="right" vertical="center"/>
    </xf>
    <xf numFmtId="6" fontId="1" fillId="9" borderId="47" xfId="4" applyFont="1" applyFill="1" applyBorder="1" applyAlignment="1" applyProtection="1">
      <alignment horizontal="right" vertical="center"/>
    </xf>
    <xf numFmtId="6" fontId="1" fillId="5" borderId="13" xfId="4" applyFont="1" applyFill="1" applyBorder="1" applyAlignment="1" applyProtection="1">
      <alignment horizontal="right" vertical="center"/>
    </xf>
    <xf numFmtId="6" fontId="1" fillId="9" borderId="48" xfId="4" applyFont="1" applyFill="1" applyBorder="1" applyAlignment="1" applyProtection="1">
      <alignment horizontal="right" vertical="center"/>
    </xf>
    <xf numFmtId="6" fontId="1" fillId="8" borderId="33" xfId="4" applyFont="1" applyFill="1" applyBorder="1" applyAlignment="1" applyProtection="1">
      <alignment horizontal="right" vertical="center"/>
    </xf>
    <xf numFmtId="6" fontId="1" fillId="5" borderId="49" xfId="4" applyFont="1" applyFill="1" applyBorder="1" applyAlignment="1" applyProtection="1">
      <alignment horizontal="right" vertical="center"/>
    </xf>
    <xf numFmtId="6" fontId="7" fillId="4" borderId="15" xfId="0" applyNumberFormat="1" applyFont="1" applyFill="1" applyBorder="1" applyAlignment="1" applyProtection="1">
      <alignment horizontal="right" vertical="center"/>
    </xf>
    <xf numFmtId="6" fontId="13" fillId="4" borderId="15" xfId="4" applyNumberFormat="1" applyFont="1" applyFill="1" applyBorder="1" applyAlignment="1" applyProtection="1">
      <alignment horizontal="right" vertical="center"/>
    </xf>
    <xf numFmtId="176" fontId="1" fillId="0" borderId="3" xfId="4" applyNumberFormat="1" applyFont="1" applyFill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76" fontId="1" fillId="0" borderId="18" xfId="0" applyNumberFormat="1" applyFont="1" applyFill="1" applyBorder="1" applyAlignment="1" applyProtection="1">
      <alignment horizontal="right" vertical="center"/>
    </xf>
    <xf numFmtId="176" fontId="1" fillId="0" borderId="29" xfId="0" applyNumberFormat="1" applyFont="1" applyFill="1" applyBorder="1" applyAlignment="1" applyProtection="1">
      <alignment horizontal="right" vertical="center"/>
    </xf>
    <xf numFmtId="176" fontId="1" fillId="0" borderId="13" xfId="0" applyNumberFormat="1" applyFont="1" applyFill="1" applyBorder="1" applyAlignment="1" applyProtection="1">
      <alignment horizontal="right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8" fillId="2" borderId="40" xfId="0" applyFont="1" applyFill="1" applyBorder="1" applyAlignment="1" applyProtection="1">
      <alignment horizontal="center"/>
      <protection locked="0"/>
    </xf>
    <xf numFmtId="0" fontId="8" fillId="2" borderId="27" xfId="0" applyFont="1" applyFill="1" applyBorder="1" applyAlignment="1" applyProtection="1">
      <alignment horizontal="center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right" vertical="center"/>
    </xf>
    <xf numFmtId="176" fontId="1" fillId="0" borderId="29" xfId="0" applyNumberFormat="1" applyFont="1" applyFill="1" applyBorder="1" applyAlignment="1">
      <alignment horizontal="right" vertical="center"/>
    </xf>
    <xf numFmtId="176" fontId="1" fillId="0" borderId="13" xfId="0" applyNumberFormat="1" applyFont="1" applyFill="1" applyBorder="1" applyAlignment="1">
      <alignment horizontal="right" vertical="center"/>
    </xf>
    <xf numFmtId="0" fontId="8" fillId="2" borderId="4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6" fontId="1" fillId="7" borderId="21" xfId="4" applyFont="1" applyFill="1" applyBorder="1" applyAlignment="1" applyProtection="1">
      <alignment horizontal="right" vertical="center"/>
    </xf>
    <xf numFmtId="6" fontId="1" fillId="7" borderId="28" xfId="4" applyFont="1" applyFill="1" applyBorder="1" applyAlignment="1" applyProtection="1">
      <alignment horizontal="right" vertical="center"/>
    </xf>
    <xf numFmtId="6" fontId="1" fillId="7" borderId="25" xfId="4" applyFont="1" applyFill="1" applyBorder="1" applyAlignment="1" applyProtection="1">
      <alignment horizontal="right" vertical="center"/>
    </xf>
  </cellXfs>
  <cellStyles count="8">
    <cellStyle name="0,0_x000d__x000a_NA_x000d__x000a_ 2" xfId="7"/>
    <cellStyle name="桁区切り 2" xfId="6"/>
    <cellStyle name="通貨" xfId="4" builtinId="7"/>
    <cellStyle name="標準" xfId="0" builtinId="0"/>
    <cellStyle name="標準 2" xfId="1"/>
    <cellStyle name="標準 2 2" xfId="2"/>
    <cellStyle name="標準 2 2 2 2 2" xfId="3"/>
    <cellStyle name="標準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120" zoomScaleNormal="70" zoomScaleSheetLayoutView="120" workbookViewId="0">
      <selection activeCell="D8" sqref="D8"/>
    </sheetView>
  </sheetViews>
  <sheetFormatPr defaultColWidth="9" defaultRowHeight="15.75" x14ac:dyDescent="0.25"/>
  <cols>
    <col min="1" max="1" width="11.25" style="133" bestFit="1" customWidth="1"/>
    <col min="2" max="2" width="47.25" style="134" customWidth="1"/>
    <col min="3" max="5" width="20.625" style="138" customWidth="1"/>
    <col min="6" max="7" width="20.625" style="94" customWidth="1"/>
    <col min="8" max="16384" width="9" style="94"/>
  </cols>
  <sheetData>
    <row r="1" spans="1:7" ht="16.5" x14ac:dyDescent="0.25">
      <c r="A1" s="91" t="s">
        <v>5</v>
      </c>
      <c r="B1" s="92" t="s">
        <v>26</v>
      </c>
      <c r="C1" s="93"/>
      <c r="D1" s="93"/>
      <c r="E1" s="93"/>
      <c r="G1" s="95" t="s">
        <v>6</v>
      </c>
    </row>
    <row r="2" spans="1:7" x14ac:dyDescent="0.25">
      <c r="A2" s="96"/>
      <c r="B2" s="97"/>
      <c r="C2" s="93"/>
      <c r="D2" s="93"/>
      <c r="E2" s="93"/>
    </row>
    <row r="3" spans="1:7" ht="16.5" thickBot="1" x14ac:dyDescent="0.3">
      <c r="A3" s="98" t="s">
        <v>0</v>
      </c>
      <c r="B3" s="97"/>
      <c r="C3" s="93"/>
      <c r="D3" s="93"/>
      <c r="E3" s="93"/>
      <c r="G3" s="94" t="s">
        <v>18</v>
      </c>
    </row>
    <row r="4" spans="1:7" s="104" customFormat="1" ht="19.5" customHeight="1" thickBot="1" x14ac:dyDescent="0.3">
      <c r="A4" s="99" t="s">
        <v>1</v>
      </c>
      <c r="B4" s="100" t="s">
        <v>2</v>
      </c>
      <c r="C4" s="156" t="s">
        <v>17</v>
      </c>
      <c r="D4" s="157"/>
      <c r="E4" s="101" t="s">
        <v>21</v>
      </c>
      <c r="F4" s="102" t="s">
        <v>11</v>
      </c>
      <c r="G4" s="103" t="s">
        <v>16</v>
      </c>
    </row>
    <row r="5" spans="1:7" s="108" customFormat="1" x14ac:dyDescent="0.25">
      <c r="A5" s="148" t="s">
        <v>12</v>
      </c>
      <c r="B5" s="105" t="s">
        <v>13</v>
      </c>
      <c r="C5" s="65"/>
      <c r="D5" s="106"/>
      <c r="E5" s="106"/>
      <c r="F5" s="107"/>
      <c r="G5" s="72"/>
    </row>
    <row r="6" spans="1:7" s="108" customFormat="1" x14ac:dyDescent="0.25">
      <c r="A6" s="149"/>
      <c r="B6" s="109" t="s">
        <v>10</v>
      </c>
      <c r="C6" s="66"/>
      <c r="D6" s="110"/>
      <c r="E6" s="110"/>
      <c r="F6" s="111"/>
      <c r="G6" s="73"/>
    </row>
    <row r="7" spans="1:7" s="108" customFormat="1" x14ac:dyDescent="0.25">
      <c r="A7" s="149"/>
      <c r="B7" s="109" t="s">
        <v>15</v>
      </c>
      <c r="C7" s="66"/>
      <c r="D7" s="110"/>
      <c r="E7" s="110"/>
      <c r="F7" s="111"/>
      <c r="G7" s="73"/>
    </row>
    <row r="8" spans="1:7" s="108" customFormat="1" x14ac:dyDescent="0.25">
      <c r="A8" s="149"/>
      <c r="B8" s="112" t="s">
        <v>14</v>
      </c>
      <c r="C8" s="67"/>
      <c r="D8" s="113"/>
      <c r="E8" s="113"/>
      <c r="F8" s="114"/>
      <c r="G8" s="80"/>
    </row>
    <row r="9" spans="1:7" s="108" customFormat="1" ht="16.5" thickBot="1" x14ac:dyDescent="0.3">
      <c r="A9" s="158"/>
      <c r="B9" s="115" t="s">
        <v>27</v>
      </c>
      <c r="C9" s="89"/>
      <c r="D9" s="116"/>
      <c r="E9" s="116"/>
      <c r="F9" s="117"/>
      <c r="G9" s="90"/>
    </row>
    <row r="10" spans="1:7" s="108" customFormat="1" ht="16.5" thickBot="1" x14ac:dyDescent="0.3">
      <c r="A10" s="150"/>
      <c r="B10" s="118" t="s">
        <v>3</v>
      </c>
      <c r="C10" s="139">
        <f>SUM(C5:C8)</f>
        <v>0</v>
      </c>
      <c r="D10" s="119"/>
      <c r="E10" s="119"/>
      <c r="F10" s="120"/>
      <c r="G10" s="74"/>
    </row>
    <row r="11" spans="1:7" s="108" customFormat="1" x14ac:dyDescent="0.25">
      <c r="A11" s="148" t="s">
        <v>7</v>
      </c>
      <c r="B11" s="105" t="s">
        <v>19</v>
      </c>
      <c r="C11" s="68"/>
      <c r="D11" s="121"/>
      <c r="E11" s="121"/>
      <c r="F11" s="107"/>
      <c r="G11" s="72"/>
    </row>
    <row r="12" spans="1:7" s="108" customFormat="1" x14ac:dyDescent="0.25">
      <c r="A12" s="149"/>
      <c r="B12" s="122" t="s">
        <v>20</v>
      </c>
      <c r="C12" s="123"/>
      <c r="D12" s="170">
        <f>ROUNDDOWN(E12*F12,2)</f>
        <v>0</v>
      </c>
      <c r="E12" s="69"/>
      <c r="F12" s="151">
        <v>14550</v>
      </c>
      <c r="G12" s="75"/>
    </row>
    <row r="13" spans="1:7" s="108" customFormat="1" ht="18.75" customHeight="1" x14ac:dyDescent="0.25">
      <c r="A13" s="149"/>
      <c r="B13" s="124" t="s">
        <v>24</v>
      </c>
      <c r="C13" s="125"/>
      <c r="D13" s="171">
        <f>ROUNDDOWN(E13*F12,2)</f>
        <v>0</v>
      </c>
      <c r="E13" s="70"/>
      <c r="F13" s="152"/>
      <c r="G13" s="76"/>
    </row>
    <row r="14" spans="1:7" s="108" customFormat="1" ht="19.5" customHeight="1" thickBot="1" x14ac:dyDescent="0.3">
      <c r="A14" s="149"/>
      <c r="B14" s="64" t="s">
        <v>25</v>
      </c>
      <c r="C14" s="126"/>
      <c r="D14" s="172">
        <f>ROUNDDOWN(E14*F12,2)</f>
        <v>0</v>
      </c>
      <c r="E14" s="71"/>
      <c r="F14" s="152"/>
      <c r="G14" s="77"/>
    </row>
    <row r="15" spans="1:7" s="108" customFormat="1" ht="19.5" customHeight="1" thickBot="1" x14ac:dyDescent="0.3">
      <c r="A15" s="150"/>
      <c r="B15" s="118" t="s">
        <v>3</v>
      </c>
      <c r="C15" s="140">
        <f>C11</f>
        <v>0</v>
      </c>
      <c r="D15" s="141">
        <f>SUM(D12:D14)</f>
        <v>0</v>
      </c>
      <c r="E15" s="127"/>
      <c r="F15" s="153"/>
      <c r="G15" s="74"/>
    </row>
    <row r="16" spans="1:7" s="108" customFormat="1" ht="15.75" customHeight="1" x14ac:dyDescent="0.25">
      <c r="A16" s="148" t="s">
        <v>8</v>
      </c>
      <c r="B16" s="105" t="s">
        <v>19</v>
      </c>
      <c r="C16" s="68"/>
      <c r="D16" s="121"/>
      <c r="E16" s="121"/>
      <c r="F16" s="107"/>
      <c r="G16" s="72"/>
    </row>
    <row r="17" spans="1:7" s="108" customFormat="1" x14ac:dyDescent="0.25">
      <c r="A17" s="149"/>
      <c r="B17" s="122" t="s">
        <v>20</v>
      </c>
      <c r="C17" s="123"/>
      <c r="D17" s="170">
        <f>ROUNDDOWN(E17*F17,2)</f>
        <v>0</v>
      </c>
      <c r="E17" s="69"/>
      <c r="F17" s="151">
        <v>14850</v>
      </c>
      <c r="G17" s="75"/>
    </row>
    <row r="18" spans="1:7" s="108" customFormat="1" ht="18.75" customHeight="1" x14ac:dyDescent="0.25">
      <c r="A18" s="149"/>
      <c r="B18" s="124" t="s">
        <v>24</v>
      </c>
      <c r="C18" s="125"/>
      <c r="D18" s="171">
        <f>ROUNDDOWN(E18*F17,2)</f>
        <v>0</v>
      </c>
      <c r="E18" s="70"/>
      <c r="F18" s="152"/>
      <c r="G18" s="76"/>
    </row>
    <row r="19" spans="1:7" s="108" customFormat="1" ht="19.5" customHeight="1" thickBot="1" x14ac:dyDescent="0.3">
      <c r="A19" s="149"/>
      <c r="B19" s="64" t="s">
        <v>25</v>
      </c>
      <c r="C19" s="126"/>
      <c r="D19" s="172">
        <f>ROUNDDOWN(E19*F17,2)</f>
        <v>0</v>
      </c>
      <c r="E19" s="71"/>
      <c r="F19" s="152"/>
      <c r="G19" s="77"/>
    </row>
    <row r="20" spans="1:7" s="108" customFormat="1" ht="19.5" customHeight="1" thickBot="1" x14ac:dyDescent="0.3">
      <c r="A20" s="150"/>
      <c r="B20" s="118" t="s">
        <v>3</v>
      </c>
      <c r="C20" s="140">
        <f>C16</f>
        <v>0</v>
      </c>
      <c r="D20" s="141">
        <f>SUM(D17:D19)</f>
        <v>0</v>
      </c>
      <c r="E20" s="127"/>
      <c r="F20" s="153"/>
      <c r="G20" s="74"/>
    </row>
    <row r="21" spans="1:7" s="108" customFormat="1" ht="15.75" customHeight="1" x14ac:dyDescent="0.25">
      <c r="A21" s="148" t="s">
        <v>9</v>
      </c>
      <c r="B21" s="105" t="s">
        <v>19</v>
      </c>
      <c r="C21" s="68"/>
      <c r="D21" s="121"/>
      <c r="E21" s="121"/>
      <c r="F21" s="107"/>
      <c r="G21" s="72"/>
    </row>
    <row r="22" spans="1:7" s="108" customFormat="1" x14ac:dyDescent="0.25">
      <c r="A22" s="149"/>
      <c r="B22" s="122" t="s">
        <v>20</v>
      </c>
      <c r="C22" s="123"/>
      <c r="D22" s="170">
        <f>ROUNDDOWN(E22*F22,2)</f>
        <v>0</v>
      </c>
      <c r="E22" s="69"/>
      <c r="F22" s="151">
        <v>15150</v>
      </c>
      <c r="G22" s="75"/>
    </row>
    <row r="23" spans="1:7" s="108" customFormat="1" ht="18.75" customHeight="1" x14ac:dyDescent="0.25">
      <c r="A23" s="149"/>
      <c r="B23" s="124" t="s">
        <v>24</v>
      </c>
      <c r="C23" s="125"/>
      <c r="D23" s="171">
        <f>ROUNDDOWN(E23*F22,2)</f>
        <v>0</v>
      </c>
      <c r="E23" s="70"/>
      <c r="F23" s="152"/>
      <c r="G23" s="76"/>
    </row>
    <row r="24" spans="1:7" s="108" customFormat="1" ht="19.5" customHeight="1" thickBot="1" x14ac:dyDescent="0.3">
      <c r="A24" s="149"/>
      <c r="B24" s="64" t="s">
        <v>25</v>
      </c>
      <c r="C24" s="126"/>
      <c r="D24" s="172">
        <f>ROUNDDOWN(E24*F22,2)</f>
        <v>0</v>
      </c>
      <c r="E24" s="71"/>
      <c r="F24" s="152"/>
      <c r="G24" s="77"/>
    </row>
    <row r="25" spans="1:7" s="108" customFormat="1" ht="19.5" customHeight="1" thickBot="1" x14ac:dyDescent="0.3">
      <c r="A25" s="150"/>
      <c r="B25" s="118" t="s">
        <v>3</v>
      </c>
      <c r="C25" s="142">
        <f>C21</f>
        <v>0</v>
      </c>
      <c r="D25" s="141">
        <f>SUM(D22:D24)</f>
        <v>0</v>
      </c>
      <c r="E25" s="127"/>
      <c r="F25" s="153"/>
      <c r="G25" s="74"/>
    </row>
    <row r="26" spans="1:7" s="108" customFormat="1" ht="30" customHeight="1" thickBot="1" x14ac:dyDescent="0.3">
      <c r="A26" s="154" t="s">
        <v>4</v>
      </c>
      <c r="B26" s="155"/>
      <c r="C26" s="143">
        <f>SUM(C10,C15,C20,C25)</f>
        <v>0</v>
      </c>
      <c r="D26" s="144">
        <f>SUM(D15,D20,D25)</f>
        <v>0</v>
      </c>
      <c r="E26" s="128"/>
      <c r="F26" s="147">
        <f>F12+F17+F22</f>
        <v>44550</v>
      </c>
      <c r="G26" s="78"/>
    </row>
    <row r="27" spans="1:7" s="108" customFormat="1" ht="15.75" customHeight="1" thickBot="1" x14ac:dyDescent="0.3">
      <c r="A27" s="129"/>
      <c r="B27" s="129"/>
      <c r="C27" s="130"/>
      <c r="D27" s="130"/>
      <c r="E27" s="130"/>
      <c r="F27" s="131"/>
      <c r="G27" s="132"/>
    </row>
    <row r="28" spans="1:7" ht="28.5" customHeight="1" thickTop="1" thickBot="1" x14ac:dyDescent="0.3">
      <c r="C28" s="135" t="s">
        <v>23</v>
      </c>
      <c r="D28" s="145">
        <f>C26+D26</f>
        <v>0</v>
      </c>
      <c r="E28" s="136" t="s">
        <v>22</v>
      </c>
      <c r="F28" s="146">
        <f>ROUND(D26/F26,4)</f>
        <v>0</v>
      </c>
      <c r="G28" s="137"/>
    </row>
    <row r="29" spans="1:7" ht="16.5" thickTop="1" x14ac:dyDescent="0.25"/>
  </sheetData>
  <sheetProtection password="C29F" sheet="1" objects="1" scenarios="1"/>
  <mergeCells count="9">
    <mergeCell ref="A21:A25"/>
    <mergeCell ref="F22:F25"/>
    <mergeCell ref="A26:B26"/>
    <mergeCell ref="C4:D4"/>
    <mergeCell ref="A5:A10"/>
    <mergeCell ref="A11:A15"/>
    <mergeCell ref="F12:F15"/>
    <mergeCell ref="A16:A20"/>
    <mergeCell ref="F17:F20"/>
  </mergeCells>
  <phoneticPr fontId="2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view="pageBreakPreview" zoomScale="120" zoomScaleNormal="70" zoomScaleSheetLayoutView="120" workbookViewId="0">
      <selection sqref="A1:XFD1048576"/>
    </sheetView>
  </sheetViews>
  <sheetFormatPr defaultColWidth="9" defaultRowHeight="15.75" x14ac:dyDescent="0.25"/>
  <cols>
    <col min="1" max="1" width="11.25" style="6" bestFit="1" customWidth="1"/>
    <col min="2" max="2" width="47.25" style="7" customWidth="1"/>
    <col min="3" max="5" width="20.625" style="8" customWidth="1"/>
    <col min="6" max="7" width="20.625" style="3" customWidth="1"/>
    <col min="8" max="8" width="14.125" style="3" bestFit="1" customWidth="1"/>
    <col min="9" max="16384" width="9" style="3"/>
  </cols>
  <sheetData>
    <row r="1" spans="1:8" ht="16.5" x14ac:dyDescent="0.25">
      <c r="A1" s="19" t="s">
        <v>5</v>
      </c>
      <c r="B1" s="81" t="s">
        <v>28</v>
      </c>
      <c r="C1" s="2"/>
      <c r="D1" s="2"/>
      <c r="E1" s="2"/>
      <c r="G1" s="13" t="s">
        <v>6</v>
      </c>
    </row>
    <row r="2" spans="1:8" x14ac:dyDescent="0.25">
      <c r="A2" s="4"/>
      <c r="B2" s="1"/>
      <c r="C2" s="2"/>
      <c r="D2" s="2"/>
      <c r="E2" s="2"/>
    </row>
    <row r="3" spans="1:8" ht="16.5" thickBot="1" x14ac:dyDescent="0.3">
      <c r="A3" s="20" t="s">
        <v>0</v>
      </c>
      <c r="B3" s="1"/>
      <c r="C3" s="2"/>
      <c r="D3" s="2"/>
      <c r="E3" s="2"/>
      <c r="G3" s="3" t="s">
        <v>18</v>
      </c>
    </row>
    <row r="4" spans="1:8" s="5" customFormat="1" ht="19.5" customHeight="1" thickBot="1" x14ac:dyDescent="0.3">
      <c r="A4" s="11" t="s">
        <v>1</v>
      </c>
      <c r="B4" s="48" t="s">
        <v>2</v>
      </c>
      <c r="C4" s="164" t="s">
        <v>17</v>
      </c>
      <c r="D4" s="165"/>
      <c r="E4" s="12" t="s">
        <v>21</v>
      </c>
      <c r="F4" s="22" t="s">
        <v>11</v>
      </c>
      <c r="G4" s="23" t="s">
        <v>16</v>
      </c>
    </row>
    <row r="5" spans="1:8" s="9" customFormat="1" x14ac:dyDescent="0.25">
      <c r="A5" s="166" t="s">
        <v>12</v>
      </c>
      <c r="B5" s="83" t="s">
        <v>13</v>
      </c>
      <c r="C5" s="84">
        <v>1000000</v>
      </c>
      <c r="D5" s="16"/>
      <c r="E5" s="16"/>
      <c r="F5" s="33"/>
      <c r="G5" s="18"/>
      <c r="H5" s="79"/>
    </row>
    <row r="6" spans="1:8" s="9" customFormat="1" x14ac:dyDescent="0.25">
      <c r="A6" s="167"/>
      <c r="B6" s="85" t="s">
        <v>10</v>
      </c>
      <c r="C6" s="86">
        <v>5000000</v>
      </c>
      <c r="D6" s="15"/>
      <c r="E6" s="15"/>
      <c r="F6" s="34"/>
      <c r="G6" s="17"/>
      <c r="H6" s="79"/>
    </row>
    <row r="7" spans="1:8" s="9" customFormat="1" x14ac:dyDescent="0.25">
      <c r="A7" s="167"/>
      <c r="B7" s="85" t="s">
        <v>15</v>
      </c>
      <c r="C7" s="86">
        <v>200000</v>
      </c>
      <c r="D7" s="15"/>
      <c r="E7" s="15"/>
      <c r="F7" s="34"/>
      <c r="G7" s="17"/>
      <c r="H7" s="79"/>
    </row>
    <row r="8" spans="1:8" s="9" customFormat="1" x14ac:dyDescent="0.25">
      <c r="A8" s="167"/>
      <c r="B8" s="85" t="s">
        <v>14</v>
      </c>
      <c r="C8" s="86">
        <v>7000000</v>
      </c>
      <c r="D8" s="15"/>
      <c r="E8" s="15"/>
      <c r="F8" s="34"/>
      <c r="G8" s="17"/>
      <c r="H8" s="79"/>
    </row>
    <row r="9" spans="1:8" s="9" customFormat="1" ht="16.5" thickBot="1" x14ac:dyDescent="0.3">
      <c r="A9" s="168"/>
      <c r="B9" s="87" t="s">
        <v>27</v>
      </c>
      <c r="C9" s="88"/>
      <c r="D9" s="10"/>
      <c r="E9" s="10"/>
      <c r="F9" s="35"/>
      <c r="G9" s="21"/>
      <c r="H9" s="79"/>
    </row>
    <row r="10" spans="1:8" s="9" customFormat="1" ht="16.5" thickBot="1" x14ac:dyDescent="0.3">
      <c r="A10" s="169"/>
      <c r="B10" s="28" t="s">
        <v>3</v>
      </c>
      <c r="C10" s="82">
        <f>SUM(C5:C8)</f>
        <v>13200000</v>
      </c>
      <c r="D10" s="26"/>
      <c r="E10" s="26"/>
      <c r="F10" s="36"/>
      <c r="G10" s="25"/>
    </row>
    <row r="11" spans="1:8" s="9" customFormat="1" x14ac:dyDescent="0.25">
      <c r="A11" s="166" t="s">
        <v>7</v>
      </c>
      <c r="B11" s="49" t="s">
        <v>19</v>
      </c>
      <c r="C11" s="50">
        <v>5000000</v>
      </c>
      <c r="D11" s="32"/>
      <c r="E11" s="32"/>
      <c r="F11" s="33"/>
      <c r="G11" s="18"/>
    </row>
    <row r="12" spans="1:8" s="9" customFormat="1" x14ac:dyDescent="0.25">
      <c r="A12" s="167"/>
      <c r="B12" s="54" t="s">
        <v>20</v>
      </c>
      <c r="C12" s="51"/>
      <c r="D12" s="44">
        <f>ROUNDDOWN(E12*F12,2)</f>
        <v>116400000</v>
      </c>
      <c r="E12" s="44">
        <v>8000</v>
      </c>
      <c r="F12" s="161">
        <v>14550</v>
      </c>
      <c r="G12" s="29"/>
    </row>
    <row r="13" spans="1:8" s="9" customFormat="1" ht="18.75" customHeight="1" x14ac:dyDescent="0.25">
      <c r="A13" s="167"/>
      <c r="B13" s="55" t="s">
        <v>24</v>
      </c>
      <c r="C13" s="52"/>
      <c r="D13" s="45">
        <f>ROUNDDOWN(E13*F12,2)</f>
        <v>7275000</v>
      </c>
      <c r="E13" s="46">
        <v>500</v>
      </c>
      <c r="F13" s="162"/>
      <c r="G13" s="30"/>
    </row>
    <row r="14" spans="1:8" s="9" customFormat="1" ht="19.5" customHeight="1" thickBot="1" x14ac:dyDescent="0.3">
      <c r="A14" s="167"/>
      <c r="B14" s="64" t="s">
        <v>25</v>
      </c>
      <c r="C14" s="53"/>
      <c r="D14" s="47">
        <f>ROUNDDOWN(E14*F12,2)</f>
        <v>14550000</v>
      </c>
      <c r="E14" s="47">
        <v>1000</v>
      </c>
      <c r="F14" s="162"/>
      <c r="G14" s="31"/>
    </row>
    <row r="15" spans="1:8" s="9" customFormat="1" ht="19.5" customHeight="1" thickBot="1" x14ac:dyDescent="0.3">
      <c r="A15" s="169"/>
      <c r="B15" s="28" t="s">
        <v>3</v>
      </c>
      <c r="C15" s="57">
        <f>C11</f>
        <v>5000000</v>
      </c>
      <c r="D15" s="56">
        <f>SUM(D12:D14)</f>
        <v>138225000</v>
      </c>
      <c r="E15" s="24"/>
      <c r="F15" s="163"/>
      <c r="G15" s="25"/>
    </row>
    <row r="16" spans="1:8" s="9" customFormat="1" ht="15.75" customHeight="1" x14ac:dyDescent="0.25">
      <c r="A16" s="166" t="s">
        <v>8</v>
      </c>
      <c r="B16" s="49" t="s">
        <v>19</v>
      </c>
      <c r="C16" s="50">
        <v>5000000</v>
      </c>
      <c r="D16" s="32"/>
      <c r="E16" s="32"/>
      <c r="F16" s="33"/>
      <c r="G16" s="18"/>
    </row>
    <row r="17" spans="1:7" s="9" customFormat="1" x14ac:dyDescent="0.25">
      <c r="A17" s="167"/>
      <c r="B17" s="54" t="s">
        <v>20</v>
      </c>
      <c r="C17" s="51"/>
      <c r="D17" s="44">
        <f>ROUNDDOWN(E17*F17,2)</f>
        <v>133650000</v>
      </c>
      <c r="E17" s="44">
        <v>9000</v>
      </c>
      <c r="F17" s="161">
        <v>14850</v>
      </c>
      <c r="G17" s="29"/>
    </row>
    <row r="18" spans="1:7" s="9" customFormat="1" ht="18.75" customHeight="1" x14ac:dyDescent="0.25">
      <c r="A18" s="167"/>
      <c r="B18" s="55" t="s">
        <v>24</v>
      </c>
      <c r="C18" s="52"/>
      <c r="D18" s="45">
        <f>ROUNDDOWN(E18*F17,2)</f>
        <v>7425000</v>
      </c>
      <c r="E18" s="46">
        <v>500</v>
      </c>
      <c r="F18" s="162"/>
      <c r="G18" s="30"/>
    </row>
    <row r="19" spans="1:7" s="9" customFormat="1" ht="19.5" customHeight="1" thickBot="1" x14ac:dyDescent="0.3">
      <c r="A19" s="167"/>
      <c r="B19" s="64" t="s">
        <v>25</v>
      </c>
      <c r="C19" s="53"/>
      <c r="D19" s="47">
        <f>ROUNDDOWN(E19*F17,2)</f>
        <v>14850000</v>
      </c>
      <c r="E19" s="47">
        <v>1000</v>
      </c>
      <c r="F19" s="162"/>
      <c r="G19" s="31"/>
    </row>
    <row r="20" spans="1:7" s="9" customFormat="1" ht="19.5" customHeight="1" thickBot="1" x14ac:dyDescent="0.3">
      <c r="A20" s="169"/>
      <c r="B20" s="28" t="s">
        <v>3</v>
      </c>
      <c r="C20" s="57">
        <f>C16</f>
        <v>5000000</v>
      </c>
      <c r="D20" s="56">
        <f>SUM(D17:D19)</f>
        <v>155925000</v>
      </c>
      <c r="E20" s="24"/>
      <c r="F20" s="163"/>
      <c r="G20" s="25"/>
    </row>
    <row r="21" spans="1:7" s="9" customFormat="1" ht="15.75" customHeight="1" x14ac:dyDescent="0.25">
      <c r="A21" s="166" t="s">
        <v>9</v>
      </c>
      <c r="B21" s="49" t="s">
        <v>19</v>
      </c>
      <c r="C21" s="50">
        <v>5000000</v>
      </c>
      <c r="D21" s="32"/>
      <c r="E21" s="32"/>
      <c r="F21" s="33"/>
      <c r="G21" s="18"/>
    </row>
    <row r="22" spans="1:7" s="9" customFormat="1" x14ac:dyDescent="0.25">
      <c r="A22" s="167"/>
      <c r="B22" s="54" t="s">
        <v>20</v>
      </c>
      <c r="C22" s="51"/>
      <c r="D22" s="44">
        <f>ROUNDDOWN(E22*F22,2)</f>
        <v>151500000</v>
      </c>
      <c r="E22" s="44">
        <v>10000</v>
      </c>
      <c r="F22" s="161">
        <v>15150</v>
      </c>
      <c r="G22" s="29"/>
    </row>
    <row r="23" spans="1:7" s="9" customFormat="1" ht="18.75" customHeight="1" x14ac:dyDescent="0.25">
      <c r="A23" s="167"/>
      <c r="B23" s="55" t="s">
        <v>24</v>
      </c>
      <c r="C23" s="52"/>
      <c r="D23" s="45">
        <f>ROUNDDOWN(E23*F22,2)</f>
        <v>7575000</v>
      </c>
      <c r="E23" s="46">
        <v>500</v>
      </c>
      <c r="F23" s="162"/>
      <c r="G23" s="30"/>
    </row>
    <row r="24" spans="1:7" s="9" customFormat="1" ht="19.5" customHeight="1" thickBot="1" x14ac:dyDescent="0.3">
      <c r="A24" s="167"/>
      <c r="B24" s="64" t="s">
        <v>25</v>
      </c>
      <c r="C24" s="53"/>
      <c r="D24" s="47">
        <f>ROUNDDOWN(E24*F22,2)</f>
        <v>15150000</v>
      </c>
      <c r="E24" s="47">
        <v>1000</v>
      </c>
      <c r="F24" s="162"/>
      <c r="G24" s="31"/>
    </row>
    <row r="25" spans="1:7" s="9" customFormat="1" ht="19.5" customHeight="1" thickBot="1" x14ac:dyDescent="0.3">
      <c r="A25" s="169"/>
      <c r="B25" s="28" t="s">
        <v>3</v>
      </c>
      <c r="C25" s="58">
        <f>C21</f>
        <v>5000000</v>
      </c>
      <c r="D25" s="56">
        <f>SUM(D22:D24)</f>
        <v>174225000</v>
      </c>
      <c r="E25" s="24"/>
      <c r="F25" s="163"/>
      <c r="G25" s="25"/>
    </row>
    <row r="26" spans="1:7" s="9" customFormat="1" ht="30" customHeight="1" thickBot="1" x14ac:dyDescent="0.3">
      <c r="A26" s="159" t="s">
        <v>4</v>
      </c>
      <c r="B26" s="160"/>
      <c r="C26" s="59">
        <f>SUM(C10,C15,C20,C25)</f>
        <v>28200000</v>
      </c>
      <c r="D26" s="60">
        <f>SUM(D15,D20,D25)</f>
        <v>468375000</v>
      </c>
      <c r="E26" s="43"/>
      <c r="F26" s="63">
        <f>F12+F17+F22</f>
        <v>44550</v>
      </c>
      <c r="G26" s="27"/>
    </row>
    <row r="27" spans="1:7" s="9" customFormat="1" ht="15.75" customHeight="1" thickBot="1" x14ac:dyDescent="0.3">
      <c r="A27" s="39"/>
      <c r="B27" s="39"/>
      <c r="C27" s="40"/>
      <c r="D27" s="40"/>
      <c r="E27" s="40"/>
      <c r="F27" s="41"/>
      <c r="G27" s="42"/>
    </row>
    <row r="28" spans="1:7" ht="28.5" customHeight="1" thickTop="1" thickBot="1" x14ac:dyDescent="0.3">
      <c r="C28" s="37" t="s">
        <v>23</v>
      </c>
      <c r="D28" s="61">
        <f>C26+D26</f>
        <v>496575000</v>
      </c>
      <c r="E28" s="38" t="s">
        <v>22</v>
      </c>
      <c r="F28" s="62">
        <f>ROUND(D26/F26,4)</f>
        <v>10513.468000000001</v>
      </c>
      <c r="G28" s="14"/>
    </row>
    <row r="29" spans="1:7" ht="16.5" thickTop="1" x14ac:dyDescent="0.25"/>
  </sheetData>
  <sheetProtection password="9A84" sheet="1" objects="1" scenarios="1"/>
  <mergeCells count="9">
    <mergeCell ref="A26:B26"/>
    <mergeCell ref="F12:F15"/>
    <mergeCell ref="F17:F20"/>
    <mergeCell ref="F22:F25"/>
    <mergeCell ref="C4:D4"/>
    <mergeCell ref="A5:A10"/>
    <mergeCell ref="A11:A15"/>
    <mergeCell ref="A16:A20"/>
    <mergeCell ref="A21:A25"/>
  </mergeCells>
  <phoneticPr fontId="2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全体金額 (修正)</vt:lpstr>
      <vt:lpstr>全体金額 (記載例)</vt:lpstr>
      <vt:lpstr>'全体金額 (記載例)'!Print_Area</vt:lpstr>
      <vt:lpstr>'全体金額 (修正)'!Print_Area</vt:lpstr>
      <vt:lpstr>'全体金額 (記載例)'!Print_Titles</vt:lpstr>
      <vt:lpstr>'全体金額 (修正)'!Print_Titles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ユーザー</dc:creator>
  <cp:keywords/>
  <dc:description/>
  <cp:lastModifiedBy>Windows ユーザー</cp:lastModifiedBy>
  <cp:revision/>
  <cp:lastPrinted>2025-10-24T07:58:05Z</cp:lastPrinted>
  <dcterms:created xsi:type="dcterms:W3CDTF">2020-04-30T00:13:42Z</dcterms:created>
  <dcterms:modified xsi:type="dcterms:W3CDTF">2026-03-02T10:02:52Z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0x0101008B4C6EBD3AEB9B43A3C0F74279DF932B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2025-01-20T10:10:43Z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24c003c6-9c2b-43ef-afa3-a68af5c5f6b7</vt:lpwstr>
  </property>
  <property fmtid="{D5CDD505-2E9C-101B-9397-08002B2CF9AE}" pid="9" name="MSIP_Label_ea60d57e-af5b-4752-ac57-3e4f28ca11dc_ContentBits">
    <vt:lpwstr>0</vt:lpwstr>
  </property>
</Properties>
</file>