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kobe.local\work1\34_地域協働局\02_地域活性課\04_地域コミュニティライン\02_★地域課題に取り組むNPO等に対する支援\令和８年度\★各種様式\1_補助金申請提出様式\"/>
    </mc:Choice>
  </mc:AlternateContent>
  <bookViews>
    <workbookView xWindow="0" yWindow="0" windowWidth="28800" windowHeight="11340"/>
  </bookViews>
  <sheets>
    <sheet name="様式１別記２" sheetId="8" r:id="rId1"/>
    <sheet name="様式１別記２ (記入例)" sheetId="16" r:id="rId2"/>
  </sheets>
  <definedNames>
    <definedName name="_xlnm.Print_Area" localSheetId="0">様式１別記２!$A$1:$F$37</definedName>
    <definedName name="_xlnm.Print_Area" localSheetId="1">'様式１別記２ (記入例)'!$A$1:$F$37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6" i="16" l="1"/>
  <c r="E30" i="16"/>
  <c r="E23" i="16"/>
  <c r="E12" i="16"/>
  <c r="I8" i="16" l="1"/>
  <c r="E31" i="16"/>
  <c r="I7" i="16" s="1"/>
  <c r="E13" i="16"/>
  <c r="I11" i="16" l="1"/>
  <c r="E37" i="16"/>
  <c r="I9" i="16" s="1"/>
  <c r="I10" i="16"/>
  <c r="E24" i="8" l="1"/>
  <c r="E36" i="8"/>
  <c r="E30" i="8"/>
  <c r="E23" i="8"/>
  <c r="E31" i="8" l="1"/>
  <c r="I11" i="8" s="1"/>
  <c r="E12" i="8"/>
  <c r="I10" i="8" l="1"/>
  <c r="E13" i="8"/>
  <c r="I8" i="8"/>
  <c r="E37" i="8"/>
  <c r="I7" i="8"/>
  <c r="I9" i="8" l="1"/>
</calcChain>
</file>

<file path=xl/sharedStrings.xml><?xml version="1.0" encoding="utf-8"?>
<sst xmlns="http://schemas.openxmlformats.org/spreadsheetml/2006/main" count="104" uniqueCount="56">
  <si>
    <t>その他</t>
    <rPh sb="2" eb="3">
      <t>タ</t>
    </rPh>
    <phoneticPr fontId="1"/>
  </si>
  <si>
    <t>様式第１号　別記２</t>
    <rPh sb="0" eb="2">
      <t>ヨウシキ</t>
    </rPh>
    <rPh sb="2" eb="3">
      <t>ダイ</t>
    </rPh>
    <rPh sb="4" eb="5">
      <t>ゴウ</t>
    </rPh>
    <rPh sb="6" eb="8">
      <t>ベッキ</t>
    </rPh>
    <phoneticPr fontId="1"/>
  </si>
  <si>
    <t>１　収入の部</t>
    <rPh sb="2" eb="4">
      <t>シュウニュウ</t>
    </rPh>
    <rPh sb="5" eb="6">
      <t>ブ</t>
    </rPh>
    <phoneticPr fontId="1"/>
  </si>
  <si>
    <t>２　支出の部</t>
    <rPh sb="2" eb="4">
      <t>シシュツ</t>
    </rPh>
    <rPh sb="5" eb="6">
      <t>ブ</t>
    </rPh>
    <phoneticPr fontId="1"/>
  </si>
  <si>
    <t>科目</t>
    <rPh sb="0" eb="2">
      <t>カモク</t>
    </rPh>
    <phoneticPr fontId="1"/>
  </si>
  <si>
    <t>予算額</t>
    <rPh sb="0" eb="3">
      <t>ヨサンガク</t>
    </rPh>
    <phoneticPr fontId="1"/>
  </si>
  <si>
    <t>摘要</t>
    <rPh sb="0" eb="2">
      <t>テキヨウ</t>
    </rPh>
    <phoneticPr fontId="1"/>
  </si>
  <si>
    <t>（円）</t>
    <rPh sb="1" eb="2">
      <t>エン</t>
    </rPh>
    <phoneticPr fontId="1"/>
  </si>
  <si>
    <t>収　支　予　算　書</t>
    <rPh sb="0" eb="1">
      <t>オサム</t>
    </rPh>
    <rPh sb="2" eb="3">
      <t>シ</t>
    </rPh>
    <rPh sb="4" eb="5">
      <t>ヨ</t>
    </rPh>
    <rPh sb="6" eb="7">
      <t>サン</t>
    </rPh>
    <rPh sb="8" eb="9">
      <t>ショ</t>
    </rPh>
    <phoneticPr fontId="1"/>
  </si>
  <si>
    <t>【補足説明】</t>
    <rPh sb="1" eb="3">
      <t>ホソク</t>
    </rPh>
    <rPh sb="3" eb="5">
      <t>セツメイ</t>
    </rPh>
    <phoneticPr fontId="1"/>
  </si>
  <si>
    <t>・行は必要に応じて追加してください。</t>
    <rPh sb="1" eb="2">
      <t>ギョウ</t>
    </rPh>
    <rPh sb="3" eb="5">
      <t>ヒツヨウ</t>
    </rPh>
    <rPh sb="6" eb="7">
      <t>オウ</t>
    </rPh>
    <rPh sb="9" eb="11">
      <t>ツイカ</t>
    </rPh>
    <phoneticPr fontId="1"/>
  </si>
  <si>
    <t>・該当のない科目は空欄にしてください。</t>
    <rPh sb="1" eb="3">
      <t>ガイトウ</t>
    </rPh>
    <rPh sb="6" eb="8">
      <t>カモク</t>
    </rPh>
    <rPh sb="9" eb="11">
      <t>クウラン</t>
    </rPh>
    <phoneticPr fontId="1"/>
  </si>
  <si>
    <t>団体運営経費</t>
    <rPh sb="0" eb="2">
      <t>ダンタイ</t>
    </rPh>
    <rPh sb="2" eb="4">
      <t>ウンエイ</t>
    </rPh>
    <rPh sb="4" eb="6">
      <t>ケイヒ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</si>
  <si>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</si>
  <si>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活動経費
(報償費、消耗品費、旅費等)</t>
    <rPh sb="0" eb="2">
      <t>カツドウ</t>
    </rPh>
    <rPh sb="2" eb="4">
      <t>ケイヒ</t>
    </rPh>
    <rPh sb="6" eb="9">
      <t>ホウショウヒ</t>
    </rPh>
    <rPh sb="10" eb="14">
      <t>ショウモウヒンヒ</t>
    </rPh>
    <rPh sb="15" eb="17">
      <t>リョヒ</t>
    </rPh>
    <rPh sb="17" eb="18">
      <t>トウ</t>
    </rPh>
    <phoneticPr fontId="1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</si>
  <si>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1"/>
  </si>
  <si>
    <t>その他</t>
    <rPh sb="2" eb="3">
      <t>タ</t>
    </rPh>
    <phoneticPr fontId="1"/>
  </si>
  <si>
    <t>収入の部　　　　　　合計(C) = (A)+(B)</t>
    <rPh sb="0" eb="2">
      <t>シュウニュウ</t>
    </rPh>
    <rPh sb="3" eb="4">
      <t>ブ</t>
    </rPh>
    <rPh sb="10" eb="12">
      <t>ゴウケイ</t>
    </rPh>
    <phoneticPr fontId="1"/>
  </si>
  <si>
    <t>支出の部　　　　　合計(f) = (d)+(e)</t>
    <rPh sb="0" eb="2">
      <t>シシュツ</t>
    </rPh>
    <rPh sb="3" eb="4">
      <t>ブ</t>
    </rPh>
    <rPh sb="9" eb="11">
      <t>ゴウケイ</t>
    </rPh>
    <phoneticPr fontId="1"/>
  </si>
  <si>
    <t>※支出の部(f)と同額</t>
    <rPh sb="1" eb="3">
      <t>シシュツ</t>
    </rPh>
    <rPh sb="4" eb="5">
      <t>ブ</t>
    </rPh>
    <phoneticPr fontId="1"/>
  </si>
  <si>
    <t>※収入の部(C)と同額</t>
    <rPh sb="1" eb="3">
      <t>シュウニュウ</t>
    </rPh>
    <rPh sb="4" eb="5">
      <t>ブ</t>
    </rPh>
    <rPh sb="9" eb="11">
      <t>ドウガク</t>
    </rPh>
    <phoneticPr fontId="1"/>
  </si>
  <si>
    <t>A=d</t>
    <phoneticPr fontId="1"/>
  </si>
  <si>
    <t>B=e</t>
    <phoneticPr fontId="1"/>
  </si>
  <si>
    <t>C=f</t>
    <phoneticPr fontId="1"/>
  </si>
  <si>
    <t>確認用</t>
    <rPh sb="0" eb="3">
      <t>カクニンヨウ</t>
    </rPh>
    <phoneticPr fontId="1"/>
  </si>
  <si>
    <t>補助対象経費合計(d) = (a)＋(b)＋(c)</t>
    <rPh sb="0" eb="2">
      <t>ホジョ</t>
    </rPh>
    <rPh sb="2" eb="4">
      <t>タイショウ</t>
    </rPh>
    <rPh sb="4" eb="6">
      <t>ケイヒ</t>
    </rPh>
    <rPh sb="6" eb="8">
      <t>ゴウケイ</t>
    </rPh>
    <phoneticPr fontId="1"/>
  </si>
  <si>
    <t>賃貸借契約締結物件で実施する活動費用（b）
※補助対象経費(d)の20%以下</t>
    <rPh sb="0" eb="3">
      <t>チンタイシャク</t>
    </rPh>
    <rPh sb="3" eb="5">
      <t>ケイヤク</t>
    </rPh>
    <rPh sb="5" eb="7">
      <t>テイケツ</t>
    </rPh>
    <rPh sb="7" eb="9">
      <t>ブッケン</t>
    </rPh>
    <rPh sb="10" eb="12">
      <t>ジッシ</t>
    </rPh>
    <rPh sb="14" eb="16">
      <t>カツドウ</t>
    </rPh>
    <rPh sb="16" eb="18">
      <t>ヒヨウ</t>
    </rPh>
    <rPh sb="23" eb="29">
      <t>ホジョタイショウケイヒ</t>
    </rPh>
    <rPh sb="36" eb="38">
      <t>イカ</t>
    </rPh>
    <phoneticPr fontId="1"/>
  </si>
  <si>
    <t>実施回数（5,000円/回）</t>
    <rPh sb="0" eb="4">
      <t>ジッシカイスウ</t>
    </rPh>
    <rPh sb="10" eb="11">
      <t>エン</t>
    </rPh>
    <rPh sb="12" eb="13">
      <t>カイ</t>
    </rPh>
    <phoneticPr fontId="1"/>
  </si>
  <si>
    <t>b≦d*0.2</t>
    <phoneticPr fontId="1"/>
  </si>
  <si>
    <t>c≦d*0.3</t>
    <phoneticPr fontId="1"/>
  </si>
  <si>
    <t>・(A)：様式第１号 補助金交付申請書「補助金の額」と同額</t>
    <rPh sb="5" eb="7">
      <t>ヨウシキ</t>
    </rPh>
    <rPh sb="7" eb="8">
      <t>ダイ</t>
    </rPh>
    <rPh sb="9" eb="10">
      <t>ゴウ</t>
    </rPh>
    <rPh sb="11" eb="14">
      <t>ホジョキン</t>
    </rPh>
    <rPh sb="14" eb="16">
      <t>コウフ</t>
    </rPh>
    <rPh sb="16" eb="19">
      <t>シンセイショ</t>
    </rPh>
    <rPh sb="20" eb="23">
      <t>ホジョキン</t>
    </rPh>
    <rPh sb="24" eb="25">
      <t>ガク</t>
    </rPh>
    <rPh sb="27" eb="29">
      <t>ドウガク</t>
    </rPh>
    <phoneticPr fontId="1"/>
  </si>
  <si>
    <t>補助対象外
充当額</t>
    <rPh sb="0" eb="5">
      <t>ホジョタイショウガイ</t>
    </rPh>
    <rPh sb="6" eb="8">
      <t>ジュウトウ</t>
    </rPh>
    <rPh sb="8" eb="9">
      <t>ガク</t>
    </rPh>
    <phoneticPr fontId="1"/>
  </si>
  <si>
    <t>補助対象外充当額合計(B)</t>
    <rPh sb="0" eb="5">
      <t>ホジョタイショウガイ</t>
    </rPh>
    <rPh sb="5" eb="7">
      <t>ジュウトウ</t>
    </rPh>
    <rPh sb="7" eb="8">
      <t>ガク</t>
    </rPh>
    <rPh sb="8" eb="10">
      <t>ゴウケイ</t>
    </rPh>
    <phoneticPr fontId="1"/>
  </si>
  <si>
    <t>合計(a)</t>
    <rPh sb="0" eb="2">
      <t>ゴウケイ</t>
    </rPh>
    <phoneticPr fontId="1"/>
  </si>
  <si>
    <t>合計(c)</t>
    <rPh sb="0" eb="2">
      <t>ゴウケイ</t>
    </rPh>
    <phoneticPr fontId="1"/>
  </si>
  <si>
    <t>補助対象外経費合計(e)</t>
    <rPh sb="0" eb="2">
      <t>ホジョ</t>
    </rPh>
    <rPh sb="2" eb="4">
      <t>タイショウ</t>
    </rPh>
    <rPh sb="4" eb="5">
      <t>ガイ</t>
    </rPh>
    <rPh sb="5" eb="7">
      <t>ケイヒ</t>
    </rPh>
    <rPh sb="7" eb="9">
      <t>ゴウケイ</t>
    </rPh>
    <phoneticPr fontId="1"/>
  </si>
  <si>
    <t>※補助対象経費合計(d)と同額</t>
    <rPh sb="1" eb="3">
      <t>ホジョ</t>
    </rPh>
    <rPh sb="3" eb="5">
      <t>タイショウ</t>
    </rPh>
    <rPh sb="5" eb="7">
      <t>ケイヒ</t>
    </rPh>
    <rPh sb="7" eb="9">
      <t>ゴウケイ</t>
    </rPh>
    <rPh sb="13" eb="15">
      <t>ドウガク</t>
    </rPh>
    <phoneticPr fontId="1"/>
  </si>
  <si>
    <t>※補助対象外経費合計(e)と同額</t>
    <phoneticPr fontId="1"/>
  </si>
  <si>
    <t>※補助対象経費合計(d)の30%以下</t>
    <rPh sb="1" eb="3">
      <t>ホジョ</t>
    </rPh>
    <rPh sb="3" eb="5">
      <t>タイショウ</t>
    </rPh>
    <rPh sb="5" eb="7">
      <t>ケイヒ</t>
    </rPh>
    <rPh sb="7" eb="9">
      <t>ゴウケイ</t>
    </rPh>
    <rPh sb="16" eb="18">
      <t>イカ</t>
    </rPh>
    <phoneticPr fontId="1"/>
  </si>
  <si>
    <t>※地域課題に取り組むNPO等補助金(A)と同額</t>
    <rPh sb="1" eb="3">
      <t>チイキ</t>
    </rPh>
    <rPh sb="3" eb="5">
      <t>カダイ</t>
    </rPh>
    <rPh sb="6" eb="7">
      <t>ト</t>
    </rPh>
    <rPh sb="8" eb="9">
      <t>ク</t>
    </rPh>
    <rPh sb="13" eb="14">
      <t>トウ</t>
    </rPh>
    <rPh sb="14" eb="17">
      <t>ホジョキン</t>
    </rPh>
    <rPh sb="21" eb="23">
      <t>ドウガク</t>
    </rPh>
    <phoneticPr fontId="1"/>
  </si>
  <si>
    <t>※補助対象外充当額合計(B)と同額</t>
    <rPh sb="1" eb="3">
      <t>ホジョ</t>
    </rPh>
    <rPh sb="3" eb="5">
      <t>タイショウ</t>
    </rPh>
    <rPh sb="5" eb="6">
      <t>ガイ</t>
    </rPh>
    <rPh sb="6" eb="8">
      <t>ジュウトウ</t>
    </rPh>
    <rPh sb="8" eb="9">
      <t>ガク</t>
    </rPh>
    <rPh sb="9" eb="11">
      <t>ゴウケイ</t>
    </rPh>
    <rPh sb="15" eb="17">
      <t>ドウガク</t>
    </rPh>
    <phoneticPr fontId="1"/>
  </si>
  <si>
    <t>寄附金</t>
    <rPh sb="0" eb="3">
      <t>キフキン</t>
    </rPh>
    <phoneticPr fontId="1"/>
  </si>
  <si>
    <t>自己拠出金</t>
    <rPh sb="0" eb="5">
      <t>ジコキョシュツキン</t>
    </rPh>
    <phoneticPr fontId="1"/>
  </si>
  <si>
    <t>ボランティア謝金</t>
    <rPh sb="6" eb="8">
      <t>シャキン</t>
    </rPh>
    <phoneticPr fontId="1"/>
  </si>
  <si>
    <t>交通費</t>
    <rPh sb="0" eb="3">
      <t>コウツウヒ</t>
    </rPh>
    <phoneticPr fontId="1"/>
  </si>
  <si>
    <t>消耗品費（子ども食堂）</t>
    <rPh sb="0" eb="4">
      <t>ショウモウヒンヒ</t>
    </rPh>
    <rPh sb="5" eb="6">
      <t>コ</t>
    </rPh>
    <rPh sb="8" eb="10">
      <t>ショクドウ</t>
    </rPh>
    <phoneticPr fontId="1"/>
  </si>
  <si>
    <t>紙皿、紙コップ、割り箸、調理器具など</t>
    <rPh sb="0" eb="2">
      <t>カミザラ</t>
    </rPh>
    <rPh sb="3" eb="4">
      <t>カミ</t>
    </rPh>
    <rPh sb="8" eb="9">
      <t>ワ</t>
    </rPh>
    <rPh sb="10" eb="11">
      <t>ハシ</t>
    </rPh>
    <rPh sb="12" eb="16">
      <t>チョウリキグ</t>
    </rPh>
    <phoneticPr fontId="1"/>
  </si>
  <si>
    <t>食材費</t>
    <rPh sb="0" eb="3">
      <t>ショクザイヒ</t>
    </rPh>
    <phoneticPr fontId="1"/>
  </si>
  <si>
    <t>【記入例】</t>
    <rPh sb="1" eb="3">
      <t>キニュウ</t>
    </rPh>
    <rPh sb="3" eb="4">
      <t>レイ</t>
    </rPh>
    <phoneticPr fontId="1"/>
  </si>
  <si>
    <t>参加費（子ども）</t>
    <rPh sb="0" eb="3">
      <t>サンカヒ</t>
    </rPh>
    <rPh sb="4" eb="5">
      <t>コ</t>
    </rPh>
    <phoneticPr fontId="1"/>
  </si>
  <si>
    <t>参加費（保護者）</t>
    <rPh sb="0" eb="3">
      <t>サンカヒ</t>
    </rPh>
    <rPh sb="4" eb="7">
      <t>ホゴシャ</t>
    </rPh>
    <phoneticPr fontId="1"/>
  </si>
  <si>
    <t>地域貢献活動補助金(A)</t>
    <rPh sb="0" eb="4">
      <t>チイキコウケン</t>
    </rPh>
    <rPh sb="4" eb="6">
      <t>カツドウ</t>
    </rPh>
    <phoneticPr fontId="1"/>
  </si>
  <si>
    <t>1000円×25人×2日</t>
    <rPh sb="4" eb="5">
      <t>エン</t>
    </rPh>
    <rPh sb="8" eb="9">
      <t>ニン</t>
    </rPh>
    <rPh sb="11" eb="12">
      <t>ニチ</t>
    </rPh>
    <phoneticPr fontId="1"/>
  </si>
  <si>
    <t>500円×10人×年2回</t>
    <rPh sb="3" eb="4">
      <t>エン</t>
    </rPh>
    <rPh sb="7" eb="8">
      <t>ニン</t>
    </rPh>
    <rPh sb="9" eb="10">
      <t>ネン</t>
    </rPh>
    <rPh sb="11" eb="12">
      <t>カイ</t>
    </rPh>
    <phoneticPr fontId="1"/>
  </si>
  <si>
    <t>1000円×10人×年2回</t>
    <rPh sb="4" eb="5">
      <t>エン</t>
    </rPh>
    <rPh sb="8" eb="9">
      <t>ニン</t>
    </rPh>
    <rPh sb="10" eb="11">
      <t>ネン</t>
    </rPh>
    <rPh sb="12" eb="13">
      <t>カイ</t>
    </rPh>
    <phoneticPr fontId="1"/>
  </si>
  <si>
    <t>10,000円／回×年5回</t>
    <rPh sb="6" eb="7">
      <t>エン</t>
    </rPh>
    <rPh sb="8" eb="9">
      <t>カイ</t>
    </rPh>
    <rPh sb="10" eb="11">
      <t>ネン</t>
    </rPh>
    <rPh sb="12" eb="13">
      <t>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</si>
</sst>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General\ &quot;回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8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38" fontId="2" fillId="0" borderId="0" xfId="1" applyFo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8" fontId="2" fillId="0" borderId="39" xfId="1" applyFont="1" applyBorder="1" applyAlignment="1">
      <alignment horizontal="center" vertical="center"/>
    </xf>
    <xf numFmtId="38" fontId="2" fillId="0" borderId="3" xfId="1" applyFont="1" applyBorder="1" applyAlignment="1">
      <alignment horizontal="center" vertical="center"/>
    </xf>
    <xf numFmtId="38" fontId="2" fillId="2" borderId="13" xfId="1" applyFont="1" applyFill="1" applyBorder="1">
      <alignment vertical="center"/>
    </xf>
    <xf numFmtId="0" fontId="5" fillId="2" borderId="4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38" fontId="2" fillId="2" borderId="12" xfId="1" applyFont="1" applyFill="1" applyBorder="1">
      <alignment vertical="center"/>
    </xf>
    <xf numFmtId="0" fontId="5" fillId="2" borderId="12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38" fontId="2" fillId="2" borderId="8" xfId="1" applyFont="1" applyFill="1" applyBorder="1">
      <alignment vertical="center"/>
    </xf>
    <xf numFmtId="0" fontId="5" fillId="2" borderId="8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38" fontId="2" fillId="2" borderId="14" xfId="1" applyFont="1" applyFill="1" applyBorder="1">
      <alignment vertical="center"/>
    </xf>
    <xf numFmtId="0" fontId="5" fillId="2" borderId="14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right" vertical="center"/>
    </xf>
    <xf numFmtId="38" fontId="2" fillId="4" borderId="7" xfId="1" applyFont="1" applyFill="1" applyBorder="1">
      <alignment vertical="center"/>
    </xf>
    <xf numFmtId="0" fontId="5" fillId="4" borderId="7" xfId="0" applyFont="1" applyFill="1" applyBorder="1" applyAlignment="1">
      <alignment horizontal="left" vertical="center"/>
    </xf>
    <xf numFmtId="38" fontId="2" fillId="4" borderId="8" xfId="1" applyFont="1" applyFill="1" applyBorder="1">
      <alignment vertical="center"/>
    </xf>
    <xf numFmtId="0" fontId="5" fillId="4" borderId="8" xfId="0" applyFont="1" applyFill="1" applyBorder="1" applyAlignment="1">
      <alignment horizontal="left" vertical="center"/>
    </xf>
    <xf numFmtId="38" fontId="2" fillId="4" borderId="14" xfId="1" applyFont="1" applyFill="1" applyBorder="1">
      <alignment vertical="center"/>
    </xf>
    <xf numFmtId="0" fontId="5" fillId="4" borderId="9" xfId="0" applyFont="1" applyFill="1" applyBorder="1" applyAlignment="1">
      <alignment horizontal="left" vertical="center"/>
    </xf>
    <xf numFmtId="38" fontId="2" fillId="4" borderId="22" xfId="1" applyFont="1" applyFill="1" applyBorder="1">
      <alignment vertical="center"/>
    </xf>
    <xf numFmtId="0" fontId="5" fillId="4" borderId="20" xfId="0" applyFont="1" applyFill="1" applyBorder="1" applyAlignment="1">
      <alignment horizontal="left" vertical="center"/>
    </xf>
    <xf numFmtId="0" fontId="2" fillId="4" borderId="27" xfId="0" applyFont="1" applyFill="1" applyBorder="1" applyAlignment="1">
      <alignment vertical="center"/>
    </xf>
    <xf numFmtId="38" fontId="2" fillId="4" borderId="12" xfId="1" applyFont="1" applyFill="1" applyBorder="1">
      <alignment vertical="center"/>
    </xf>
    <xf numFmtId="0" fontId="2" fillId="4" borderId="28" xfId="0" applyFont="1" applyFill="1" applyBorder="1" applyAlignment="1">
      <alignment vertical="center"/>
    </xf>
    <xf numFmtId="0" fontId="5" fillId="4" borderId="14" xfId="0" applyFont="1" applyFill="1" applyBorder="1" applyAlignment="1">
      <alignment horizontal="left" vertical="center"/>
    </xf>
    <xf numFmtId="0" fontId="2" fillId="4" borderId="29" xfId="0" applyFont="1" applyFill="1" applyBorder="1" applyAlignment="1">
      <alignment horizontal="right" vertical="center"/>
    </xf>
    <xf numFmtId="38" fontId="2" fillId="4" borderId="31" xfId="1" applyFont="1" applyFill="1" applyBorder="1">
      <alignment vertical="center"/>
    </xf>
    <xf numFmtId="0" fontId="5" fillId="4" borderId="19" xfId="0" applyFont="1" applyFill="1" applyBorder="1" applyAlignment="1">
      <alignment horizontal="left" vertical="center"/>
    </xf>
    <xf numFmtId="0" fontId="2" fillId="4" borderId="26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right" vertical="center"/>
    </xf>
    <xf numFmtId="38" fontId="2" fillId="4" borderId="30" xfId="1" applyFont="1" applyFill="1" applyBorder="1">
      <alignment vertical="center"/>
    </xf>
    <xf numFmtId="38" fontId="2" fillId="3" borderId="32" xfId="1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shrinkToFi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4" borderId="3" xfId="0" applyFont="1" applyFill="1" applyBorder="1" applyAlignment="1">
      <alignment horizontal="center" vertical="center" textRotation="255" wrapText="1"/>
    </xf>
    <xf numFmtId="0" fontId="2" fillId="4" borderId="4" xfId="0" applyFont="1" applyFill="1" applyBorder="1" applyAlignment="1">
      <alignment horizontal="center" vertical="center" textRotation="255" wrapText="1"/>
    </xf>
    <xf numFmtId="0" fontId="2" fillId="4" borderId="4" xfId="0" applyFont="1" applyFill="1" applyBorder="1" applyAlignment="1">
      <alignment horizontal="center" vertical="center" textRotation="255"/>
    </xf>
    <xf numFmtId="0" fontId="2" fillId="4" borderId="15" xfId="0" applyFont="1" applyFill="1" applyBorder="1" applyAlignment="1">
      <alignment horizontal="center" vertical="center" textRotation="255"/>
    </xf>
    <xf numFmtId="0" fontId="2" fillId="2" borderId="5" xfId="0" applyFont="1" applyFill="1" applyBorder="1" applyAlignment="1">
      <alignment horizontal="right" vertical="center"/>
    </xf>
    <xf numFmtId="0" fontId="2" fillId="2" borderId="33" xfId="0" applyFont="1" applyFill="1" applyBorder="1" applyAlignment="1">
      <alignment horizontal="right" vertical="center"/>
    </xf>
    <xf numFmtId="0" fontId="2" fillId="2" borderId="40" xfId="0" applyFont="1" applyFill="1" applyBorder="1" applyAlignment="1">
      <alignment horizontal="right" vertical="center"/>
    </xf>
    <xf numFmtId="0" fontId="2" fillId="4" borderId="35" xfId="0" applyFont="1" applyFill="1" applyBorder="1" applyAlignment="1">
      <alignment horizontal="left" vertical="center"/>
    </xf>
    <xf numFmtId="0" fontId="2" fillId="4" borderId="27" xfId="0" applyFont="1" applyFill="1" applyBorder="1" applyAlignment="1">
      <alignment horizontal="left" vertical="center"/>
    </xf>
    <xf numFmtId="0" fontId="2" fillId="4" borderId="36" xfId="0" applyFont="1" applyFill="1" applyBorder="1" applyAlignment="1">
      <alignment horizontal="left" vertical="center"/>
    </xf>
    <xf numFmtId="0" fontId="2" fillId="4" borderId="28" xfId="0" applyFont="1" applyFill="1" applyBorder="1" applyAlignment="1">
      <alignment horizontal="left" vertical="center"/>
    </xf>
    <xf numFmtId="0" fontId="2" fillId="4" borderId="37" xfId="0" applyFont="1" applyFill="1" applyBorder="1" applyAlignment="1">
      <alignment horizontal="left" vertical="center"/>
    </xf>
    <xf numFmtId="0" fontId="2" fillId="4" borderId="38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right" vertical="center"/>
    </xf>
    <xf numFmtId="0" fontId="2" fillId="4" borderId="21" xfId="0" applyFont="1" applyFill="1" applyBorder="1" applyAlignment="1">
      <alignment horizontal="right" vertical="center"/>
    </xf>
    <xf numFmtId="49" fontId="2" fillId="2" borderId="4" xfId="0" applyNumberFormat="1" applyFont="1" applyFill="1" applyBorder="1" applyAlignment="1">
      <alignment horizontal="center" vertical="center" textRotation="255"/>
    </xf>
    <xf numFmtId="49" fontId="2" fillId="2" borderId="5" xfId="0" applyNumberFormat="1" applyFont="1" applyFill="1" applyBorder="1" applyAlignment="1">
      <alignment horizontal="center" vertical="center" textRotation="255"/>
    </xf>
    <xf numFmtId="0" fontId="2" fillId="0" borderId="4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255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/>
    </xf>
    <xf numFmtId="0" fontId="2" fillId="2" borderId="18" xfId="0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38" fontId="2" fillId="2" borderId="22" xfId="1" applyFont="1" applyFill="1" applyBorder="1" applyAlignment="1">
      <alignment horizontal="right" vertical="center" wrapText="1"/>
    </xf>
    <xf numFmtId="38" fontId="2" fillId="2" borderId="34" xfId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tabSelected="1" zoomScaleNormal="100" workbookViewId="0">
      <selection activeCell="E7" sqref="E7"/>
    </sheetView>
  </sheetViews>
  <sheetFormatPr defaultColWidth="9" defaultRowHeight="21.75" customHeight="1" x14ac:dyDescent="0.15"/>
  <cols>
    <col min="1" max="1" width="2.875" style="1" customWidth="1"/>
    <col min="2" max="2" width="6.25" style="2" customWidth="1"/>
    <col min="3" max="3" width="14" style="4" customWidth="1"/>
    <col min="4" max="4" width="29.875" style="4" customWidth="1"/>
    <col min="5" max="5" width="15.75" style="5" customWidth="1"/>
    <col min="6" max="6" width="25.375" style="4" customWidth="1"/>
    <col min="7" max="7" width="9" style="1"/>
    <col min="8" max="8" width="9.5" style="1" customWidth="1"/>
    <col min="9" max="16384" width="9" style="1"/>
  </cols>
  <sheetData>
    <row r="1" spans="1:9" ht="21.75" customHeight="1" x14ac:dyDescent="0.15">
      <c r="A1" s="1" t="s">
        <v>1</v>
      </c>
    </row>
    <row r="2" spans="1:9" ht="26.25" customHeight="1" x14ac:dyDescent="0.15"/>
    <row r="3" spans="1:9" ht="26.25" customHeight="1" x14ac:dyDescent="0.15">
      <c r="A3" s="60" t="s">
        <v>8</v>
      </c>
      <c r="B3" s="60"/>
      <c r="C3" s="60"/>
      <c r="D3" s="60"/>
      <c r="E3" s="60"/>
      <c r="F3" s="60"/>
    </row>
    <row r="5" spans="1:9" ht="21.75" customHeight="1" x14ac:dyDescent="0.15">
      <c r="A5" s="1" t="s">
        <v>2</v>
      </c>
      <c r="F5" s="3" t="s">
        <v>7</v>
      </c>
    </row>
    <row r="6" spans="1:9" ht="21.75" customHeight="1" thickBot="1" x14ac:dyDescent="0.2">
      <c r="B6" s="78" t="s">
        <v>4</v>
      </c>
      <c r="C6" s="79"/>
      <c r="D6" s="80"/>
      <c r="E6" s="13" t="s">
        <v>5</v>
      </c>
      <c r="F6" s="11" t="s">
        <v>6</v>
      </c>
      <c r="H6" s="91" t="s">
        <v>24</v>
      </c>
      <c r="I6" s="92"/>
    </row>
    <row r="7" spans="1:9" ht="23.25" customHeight="1" thickTop="1" thickBot="1" x14ac:dyDescent="0.2">
      <c r="B7" s="65" t="s">
        <v>51</v>
      </c>
      <c r="C7" s="66"/>
      <c r="D7" s="67"/>
      <c r="E7" s="14"/>
      <c r="F7" s="15" t="s">
        <v>36</v>
      </c>
      <c r="H7" s="51" t="s">
        <v>21</v>
      </c>
      <c r="I7" s="6" t="str">
        <f>IF(E7=E31,"○","×")</f>
        <v>○</v>
      </c>
    </row>
    <row r="8" spans="1:9" ht="21.75" customHeight="1" x14ac:dyDescent="0.15">
      <c r="B8" s="61" t="s">
        <v>31</v>
      </c>
      <c r="C8" s="68"/>
      <c r="D8" s="69"/>
      <c r="E8" s="31"/>
      <c r="F8" s="32"/>
      <c r="H8" s="52" t="s">
        <v>22</v>
      </c>
      <c r="I8" s="6" t="str">
        <f>IF(E12=E36,"○","×")</f>
        <v>○</v>
      </c>
    </row>
    <row r="9" spans="1:9" ht="21.75" customHeight="1" x14ac:dyDescent="0.15">
      <c r="B9" s="62"/>
      <c r="C9" s="70"/>
      <c r="D9" s="71"/>
      <c r="E9" s="33"/>
      <c r="F9" s="34"/>
      <c r="H9" s="50" t="s">
        <v>23</v>
      </c>
      <c r="I9" s="6" t="str">
        <f>IF(E13=E37,"○","×")</f>
        <v>○</v>
      </c>
    </row>
    <row r="10" spans="1:9" ht="21.75" customHeight="1" x14ac:dyDescent="0.15">
      <c r="B10" s="63"/>
      <c r="C10" s="70"/>
      <c r="D10" s="71"/>
      <c r="E10" s="33"/>
      <c r="F10" s="34"/>
      <c r="H10" s="6" t="s">
        <v>28</v>
      </c>
      <c r="I10" s="6" t="str">
        <f>IF(E24&lt;=E31*0.2,"○","×")</f>
        <v>○</v>
      </c>
    </row>
    <row r="11" spans="1:9" ht="21.75" customHeight="1" thickBot="1" x14ac:dyDescent="0.2">
      <c r="B11" s="63"/>
      <c r="C11" s="72"/>
      <c r="D11" s="73"/>
      <c r="E11" s="35"/>
      <c r="F11" s="36"/>
      <c r="H11" s="6" t="s">
        <v>29</v>
      </c>
      <c r="I11" s="6" t="str">
        <f>IF(E30&lt;=E31*0.3,"○","×")</f>
        <v>○</v>
      </c>
    </row>
    <row r="12" spans="1:9" ht="21.75" customHeight="1" thickBot="1" x14ac:dyDescent="0.2">
      <c r="B12" s="64"/>
      <c r="C12" s="74" t="s">
        <v>32</v>
      </c>
      <c r="D12" s="75"/>
      <c r="E12" s="37">
        <f>SUM(E8:E11)</f>
        <v>0</v>
      </c>
      <c r="F12" s="38" t="s">
        <v>37</v>
      </c>
    </row>
    <row r="13" spans="1:9" ht="21.75" customHeight="1" thickTop="1" thickBot="1" x14ac:dyDescent="0.2">
      <c r="B13" s="58" t="s">
        <v>17</v>
      </c>
      <c r="C13" s="59"/>
      <c r="D13" s="59"/>
      <c r="E13" s="49">
        <f>E12+E7</f>
        <v>0</v>
      </c>
      <c r="F13" s="7" t="s">
        <v>19</v>
      </c>
    </row>
    <row r="14" spans="1:9" ht="21.75" customHeight="1" thickTop="1" x14ac:dyDescent="0.15">
      <c r="F14" s="8"/>
    </row>
    <row r="15" spans="1:9" ht="21.75" customHeight="1" x14ac:dyDescent="0.15">
      <c r="A15" s="1" t="s">
        <v>3</v>
      </c>
      <c r="F15" s="9" t="s">
        <v>7</v>
      </c>
    </row>
    <row r="16" spans="1:9" ht="21.75" customHeight="1" thickBot="1" x14ac:dyDescent="0.2">
      <c r="B16" s="78" t="s">
        <v>4</v>
      </c>
      <c r="C16" s="79"/>
      <c r="D16" s="80"/>
      <c r="E16" s="12" t="s">
        <v>5</v>
      </c>
      <c r="F16" s="11" t="s">
        <v>6</v>
      </c>
    </row>
    <row r="17" spans="2:6" ht="21.75" customHeight="1" thickTop="1" x14ac:dyDescent="0.15">
      <c r="B17" s="76" t="s">
        <v>13</v>
      </c>
      <c r="C17" s="85" t="s">
        <v>14</v>
      </c>
      <c r="D17" s="16"/>
      <c r="E17" s="17"/>
      <c r="F17" s="18"/>
    </row>
    <row r="18" spans="2:6" ht="21.75" customHeight="1" x14ac:dyDescent="0.15">
      <c r="B18" s="76"/>
      <c r="C18" s="85"/>
      <c r="D18" s="19"/>
      <c r="E18" s="20"/>
      <c r="F18" s="21"/>
    </row>
    <row r="19" spans="2:6" ht="30" customHeight="1" x14ac:dyDescent="0.15">
      <c r="B19" s="76"/>
      <c r="C19" s="85"/>
      <c r="D19" s="19"/>
      <c r="E19" s="20"/>
      <c r="F19" s="54"/>
    </row>
    <row r="20" spans="2:6" ht="21.75" customHeight="1" x14ac:dyDescent="0.15">
      <c r="B20" s="76"/>
      <c r="C20" s="85"/>
      <c r="D20" s="19"/>
      <c r="E20" s="20"/>
      <c r="F20" s="21"/>
    </row>
    <row r="21" spans="2:6" ht="21.75" customHeight="1" x14ac:dyDescent="0.15">
      <c r="B21" s="76"/>
      <c r="C21" s="85"/>
      <c r="D21" s="19"/>
      <c r="E21" s="20"/>
      <c r="F21" s="21"/>
    </row>
    <row r="22" spans="2:6" ht="21.75" customHeight="1" thickBot="1" x14ac:dyDescent="0.2">
      <c r="B22" s="76"/>
      <c r="C22" s="85"/>
      <c r="D22" s="22"/>
      <c r="E22" s="23"/>
      <c r="F22" s="24"/>
    </row>
    <row r="23" spans="2:6" ht="21.75" customHeight="1" thickBot="1" x14ac:dyDescent="0.2">
      <c r="B23" s="76"/>
      <c r="C23" s="86"/>
      <c r="D23" s="25" t="s">
        <v>33</v>
      </c>
      <c r="E23" s="14">
        <f>SUM(E17:E22)</f>
        <v>0</v>
      </c>
      <c r="F23" s="26"/>
    </row>
    <row r="24" spans="2:6" ht="17.25" customHeight="1" x14ac:dyDescent="0.15">
      <c r="B24" s="76"/>
      <c r="C24" s="87" t="s">
        <v>26</v>
      </c>
      <c r="D24" s="93"/>
      <c r="E24" s="95">
        <f>5000*F25</f>
        <v>0</v>
      </c>
      <c r="F24" s="27" t="s">
        <v>27</v>
      </c>
    </row>
    <row r="25" spans="2:6" ht="24.75" customHeight="1" thickBot="1" x14ac:dyDescent="0.2">
      <c r="B25" s="76"/>
      <c r="C25" s="86"/>
      <c r="D25" s="94"/>
      <c r="E25" s="96"/>
      <c r="F25" s="28"/>
    </row>
    <row r="26" spans="2:6" ht="27" customHeight="1" x14ac:dyDescent="0.15">
      <c r="B26" s="76"/>
      <c r="C26" s="87" t="s">
        <v>12</v>
      </c>
      <c r="D26" s="29"/>
      <c r="E26" s="17"/>
      <c r="F26" s="55"/>
    </row>
    <row r="27" spans="2:6" ht="27" customHeight="1" x14ac:dyDescent="0.15">
      <c r="B27" s="76"/>
      <c r="C27" s="88"/>
      <c r="D27" s="19"/>
      <c r="E27" s="20"/>
      <c r="F27" s="54"/>
    </row>
    <row r="28" spans="2:6" ht="27" customHeight="1" x14ac:dyDescent="0.15">
      <c r="B28" s="76"/>
      <c r="C28" s="88"/>
      <c r="D28" s="19"/>
      <c r="E28" s="20"/>
      <c r="F28" s="54"/>
    </row>
    <row r="29" spans="2:6" ht="27" customHeight="1" thickBot="1" x14ac:dyDescent="0.2">
      <c r="B29" s="76"/>
      <c r="C29" s="88"/>
      <c r="D29" s="22"/>
      <c r="E29" s="23"/>
      <c r="F29" s="24"/>
    </row>
    <row r="30" spans="2:6" ht="21.75" customHeight="1" thickBot="1" x14ac:dyDescent="0.2">
      <c r="B30" s="76"/>
      <c r="C30" s="88"/>
      <c r="D30" s="30" t="s">
        <v>34</v>
      </c>
      <c r="E30" s="14">
        <f>SUM(E26:E29)</f>
        <v>0</v>
      </c>
      <c r="F30" s="26" t="s">
        <v>38</v>
      </c>
    </row>
    <row r="31" spans="2:6" ht="21.75" customHeight="1" thickBot="1" x14ac:dyDescent="0.2">
      <c r="B31" s="77"/>
      <c r="C31" s="89" t="s">
        <v>25</v>
      </c>
      <c r="D31" s="90"/>
      <c r="E31" s="14">
        <f>E23+E24+E30</f>
        <v>0</v>
      </c>
      <c r="F31" s="53" t="s">
        <v>39</v>
      </c>
    </row>
    <row r="32" spans="2:6" ht="21.75" customHeight="1" x14ac:dyDescent="0.15">
      <c r="B32" s="81" t="s">
        <v>15</v>
      </c>
      <c r="C32" s="82" t="s">
        <v>16</v>
      </c>
      <c r="D32" s="39"/>
      <c r="E32" s="40"/>
      <c r="F32" s="32"/>
    </row>
    <row r="33" spans="1:6" ht="21.75" customHeight="1" x14ac:dyDescent="0.15">
      <c r="B33" s="64"/>
      <c r="C33" s="83"/>
      <c r="D33" s="41"/>
      <c r="E33" s="35"/>
      <c r="F33" s="42"/>
    </row>
    <row r="34" spans="1:6" ht="21.75" customHeight="1" x14ac:dyDescent="0.15">
      <c r="B34" s="64"/>
      <c r="C34" s="83"/>
      <c r="D34" s="41"/>
      <c r="E34" s="35"/>
      <c r="F34" s="42"/>
    </row>
    <row r="35" spans="1:6" ht="21.75" customHeight="1" thickBot="1" x14ac:dyDescent="0.2">
      <c r="B35" s="64"/>
      <c r="C35" s="84"/>
      <c r="D35" s="43"/>
      <c r="E35" s="44"/>
      <c r="F35" s="45"/>
    </row>
    <row r="36" spans="1:6" ht="21.75" customHeight="1" thickBot="1" x14ac:dyDescent="0.2">
      <c r="B36" s="64"/>
      <c r="C36" s="46"/>
      <c r="D36" s="47" t="s">
        <v>35</v>
      </c>
      <c r="E36" s="48">
        <f>SUM(E32:E35)</f>
        <v>0</v>
      </c>
      <c r="F36" s="45" t="s">
        <v>40</v>
      </c>
    </row>
    <row r="37" spans="1:6" ht="21.75" customHeight="1" thickTop="1" thickBot="1" x14ac:dyDescent="0.2">
      <c r="B37" s="58" t="s">
        <v>18</v>
      </c>
      <c r="C37" s="59"/>
      <c r="D37" s="59"/>
      <c r="E37" s="49">
        <f>E31+E36</f>
        <v>0</v>
      </c>
      <c r="F37" s="7" t="s">
        <v>20</v>
      </c>
    </row>
    <row r="38" spans="1:6" ht="21.75" customHeight="1" thickTop="1" x14ac:dyDescent="0.15"/>
    <row r="39" spans="1:6" ht="18.75" customHeight="1" x14ac:dyDescent="0.15">
      <c r="A39" s="4" t="s">
        <v>9</v>
      </c>
    </row>
    <row r="40" spans="1:6" ht="18.75" customHeight="1" x14ac:dyDescent="0.15">
      <c r="B40" s="4" t="s">
        <v>10</v>
      </c>
    </row>
    <row r="41" spans="1:6" ht="18.75" customHeight="1" x14ac:dyDescent="0.15">
      <c r="B41" s="4" t="s">
        <v>11</v>
      </c>
    </row>
    <row r="42" spans="1:6" ht="18.75" customHeight="1" x14ac:dyDescent="0.15">
      <c r="B42" s="4" t="s">
        <v>30</v>
      </c>
    </row>
    <row r="43" spans="1:6" ht="18.75" customHeight="1" x14ac:dyDescent="0.15">
      <c r="B43" s="4"/>
    </row>
    <row r="44" spans="1:6" ht="18.75" customHeight="1" x14ac:dyDescent="0.15">
      <c r="B44" s="4"/>
    </row>
    <row r="45" spans="1:6" ht="18.75" customHeight="1" x14ac:dyDescent="0.15">
      <c r="B45" s="4"/>
    </row>
    <row r="46" spans="1:6" ht="18.75" customHeight="1" x14ac:dyDescent="0.15">
      <c r="B46" s="4"/>
    </row>
    <row r="47" spans="1:6" ht="18.75" customHeight="1" x14ac:dyDescent="0.15">
      <c r="B47" s="4"/>
    </row>
    <row r="48" spans="1:6" ht="18.75" customHeight="1" x14ac:dyDescent="0.15">
      <c r="B48" s="4"/>
    </row>
    <row r="49" spans="2:2" ht="18.75" customHeight="1" x14ac:dyDescent="0.15">
      <c r="B49" s="4"/>
    </row>
    <row r="50" spans="2:2" ht="18.75" customHeight="1" x14ac:dyDescent="0.15">
      <c r="B50" s="4"/>
    </row>
    <row r="51" spans="2:2" ht="18.75" customHeight="1" x14ac:dyDescent="0.15">
      <c r="B51" s="4"/>
    </row>
    <row r="52" spans="2:2" ht="18.75" customHeight="1" x14ac:dyDescent="0.15">
      <c r="B52" s="4"/>
    </row>
    <row r="53" spans="2:2" ht="18.75" customHeight="1" x14ac:dyDescent="0.15">
      <c r="B53" s="4"/>
    </row>
    <row r="54" spans="2:2" ht="18.75" customHeight="1" x14ac:dyDescent="0.15">
      <c r="B54" s="4"/>
    </row>
    <row r="55" spans="2:2" ht="18.75" customHeight="1" x14ac:dyDescent="0.15">
      <c r="B55" s="4"/>
    </row>
    <row r="56" spans="2:2" ht="18.75" customHeight="1" x14ac:dyDescent="0.15">
      <c r="B56" s="4"/>
    </row>
    <row r="57" spans="2:2" ht="18.75" customHeight="1" x14ac:dyDescent="0.15">
      <c r="B57" s="4"/>
    </row>
    <row r="58" spans="2:2" ht="18.75" customHeight="1" x14ac:dyDescent="0.15">
      <c r="B58" s="4"/>
    </row>
    <row r="59" spans="2:2" ht="18.75" customHeight="1" x14ac:dyDescent="0.15">
      <c r="B59" s="4"/>
    </row>
    <row r="60" spans="2:2" ht="18.75" customHeight="1" x14ac:dyDescent="0.15">
      <c r="B60" s="4"/>
    </row>
    <row r="61" spans="2:2" ht="18.75" customHeight="1" x14ac:dyDescent="0.15">
      <c r="B61" s="4"/>
    </row>
    <row r="62" spans="2:2" ht="18.75" customHeight="1" x14ac:dyDescent="0.15">
      <c r="B62" s="4"/>
    </row>
    <row r="63" spans="2:2" ht="18.75" customHeight="1" x14ac:dyDescent="0.15">
      <c r="B63" s="4"/>
    </row>
    <row r="64" spans="2:2" ht="18.75" customHeight="1" x14ac:dyDescent="0.15">
      <c r="B64" s="4"/>
    </row>
    <row r="65" spans="2:2" ht="18.75" customHeight="1" x14ac:dyDescent="0.15">
      <c r="B65" s="4"/>
    </row>
    <row r="66" spans="2:2" ht="18.75" customHeight="1" x14ac:dyDescent="0.15">
      <c r="B66" s="4"/>
    </row>
    <row r="67" spans="2:2" ht="18.75" customHeight="1" x14ac:dyDescent="0.15"/>
    <row r="68" spans="2:2" ht="18.75" customHeight="1" x14ac:dyDescent="0.15"/>
    <row r="69" spans="2:2" ht="18.75" customHeight="1" x14ac:dyDescent="0.15"/>
    <row r="70" spans="2:2" ht="18.75" customHeight="1" x14ac:dyDescent="0.15"/>
    <row r="71" spans="2:2" ht="18.75" customHeight="1" x14ac:dyDescent="0.15"/>
    <row r="72" spans="2:2" ht="18.75" customHeight="1" x14ac:dyDescent="0.15"/>
    <row r="73" spans="2:2" ht="18.75" customHeight="1" x14ac:dyDescent="0.15"/>
    <row r="74" spans="2:2" ht="18.75" customHeight="1" x14ac:dyDescent="0.15"/>
    <row r="75" spans="2:2" ht="18.75" customHeight="1" x14ac:dyDescent="0.15"/>
    <row r="76" spans="2:2" ht="18.75" customHeight="1" x14ac:dyDescent="0.15"/>
    <row r="77" spans="2:2" ht="18.75" customHeight="1" x14ac:dyDescent="0.15"/>
    <row r="78" spans="2:2" ht="18.75" customHeight="1" x14ac:dyDescent="0.15"/>
    <row r="79" spans="2:2" ht="18.75" customHeight="1" x14ac:dyDescent="0.15"/>
    <row r="80" spans="2:2" ht="18.75" customHeight="1" x14ac:dyDescent="0.15"/>
    <row r="81" ht="18.75" customHeight="1" x14ac:dyDescent="0.15"/>
    <row r="82" ht="18.75" customHeight="1" x14ac:dyDescent="0.15"/>
    <row r="83" ht="18.75" customHeight="1" x14ac:dyDescent="0.15"/>
    <row r="84" ht="18.75" customHeight="1" x14ac:dyDescent="0.15"/>
    <row r="85" ht="18.75" customHeight="1" x14ac:dyDescent="0.15"/>
    <row r="86" ht="18.75" customHeight="1" x14ac:dyDescent="0.15"/>
    <row r="87" ht="18.75" customHeight="1" x14ac:dyDescent="0.15"/>
    <row r="88" ht="18.75" customHeight="1" x14ac:dyDescent="0.15"/>
    <row r="89" ht="18.75" customHeight="1" x14ac:dyDescent="0.15"/>
    <row r="90" ht="18.75" customHeight="1" x14ac:dyDescent="0.15"/>
    <row r="91" ht="18.75" customHeight="1" x14ac:dyDescent="0.15"/>
    <row r="92" ht="18.75" customHeight="1" x14ac:dyDescent="0.15"/>
    <row r="93" ht="18.75" customHeight="1" x14ac:dyDescent="0.15"/>
    <row r="94" ht="18.75" customHeight="1" x14ac:dyDescent="0.15"/>
    <row r="95" ht="18.75" customHeight="1" x14ac:dyDescent="0.15"/>
    <row r="96" ht="18.75" customHeight="1" x14ac:dyDescent="0.15"/>
    <row r="97" ht="18.75" customHeight="1" x14ac:dyDescent="0.15"/>
    <row r="98" ht="18.75" customHeight="1" x14ac:dyDescent="0.15"/>
    <row r="99" ht="18.75" customHeight="1" x14ac:dyDescent="0.15"/>
    <row r="100" ht="18.75" customHeight="1" x14ac:dyDescent="0.15"/>
    <row r="101" ht="18.75" customHeight="1" x14ac:dyDescent="0.15"/>
    <row r="102" ht="18.75" customHeight="1" x14ac:dyDescent="0.15"/>
    <row r="103" ht="18.75" customHeight="1" x14ac:dyDescent="0.15"/>
    <row r="104" ht="18.75" customHeight="1" x14ac:dyDescent="0.15"/>
    <row r="105" ht="18.75" customHeight="1" x14ac:dyDescent="0.15"/>
    <row r="106" ht="18.75" customHeight="1" x14ac:dyDescent="0.15"/>
    <row r="107" ht="18.75" customHeight="1" x14ac:dyDescent="0.15"/>
    <row r="108" ht="18.75" customHeight="1" x14ac:dyDescent="0.15"/>
    <row r="109" ht="18.75" customHeight="1" x14ac:dyDescent="0.15"/>
    <row r="110" ht="18.75" customHeight="1" x14ac:dyDescent="0.15"/>
    <row r="111" ht="18.75" customHeight="1" x14ac:dyDescent="0.15"/>
    <row r="112" ht="18.75" customHeight="1" x14ac:dyDescent="0.15"/>
    <row r="113" ht="18.75" customHeight="1" x14ac:dyDescent="0.15"/>
    <row r="114" ht="18.75" customHeight="1" x14ac:dyDescent="0.15"/>
    <row r="115" ht="18.75" customHeight="1" x14ac:dyDescent="0.15"/>
    <row r="116" ht="18.75" customHeight="1" x14ac:dyDescent="0.15"/>
    <row r="117" ht="18.75" customHeight="1" x14ac:dyDescent="0.15"/>
  </sheetData>
  <mergeCells count="21">
    <mergeCell ref="C9:D9"/>
    <mergeCell ref="H6:I6"/>
    <mergeCell ref="C24:D25"/>
    <mergeCell ref="E24:E25"/>
    <mergeCell ref="B16:D16"/>
    <mergeCell ref="B37:D37"/>
    <mergeCell ref="A3:F3"/>
    <mergeCell ref="B8:B12"/>
    <mergeCell ref="B7:D7"/>
    <mergeCell ref="C8:D8"/>
    <mergeCell ref="C10:D10"/>
    <mergeCell ref="C11:D11"/>
    <mergeCell ref="C12:D12"/>
    <mergeCell ref="B13:D13"/>
    <mergeCell ref="B17:B31"/>
    <mergeCell ref="B6:D6"/>
    <mergeCell ref="B32:B36"/>
    <mergeCell ref="C32:C35"/>
    <mergeCell ref="C17:C23"/>
    <mergeCell ref="C26:C30"/>
    <mergeCell ref="C31:D31"/>
  </mergeCells>
  <phoneticPr fontId="1"/>
  <pageMargins left="0.7" right="0.7" top="0.75" bottom="0.75" header="0.3" footer="0.3"/>
  <pageSetup paperSize="9" scale="94" orientation="portrait"/>
  <ignoredErrors>
    <ignoredError sqref="I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I117"/>
  <sheetViews>
    <sheetView zoomScaleNormal="100" workbookViewId="0">
      <selection activeCell="F33" sqref="F33"/>
    </sheetView>
  </sheetViews>
  <sheetFormatPr defaultColWidth="9" defaultRowHeight="21.75" customHeight="1" x14ac:dyDescent="0.15"/>
  <cols>
    <col min="1" max="1" width="2.875" style="1" customWidth="1"/>
    <col min="2" max="2" width="6.25" style="2" customWidth="1"/>
    <col min="3" max="3" width="14" style="4" customWidth="1"/>
    <col min="4" max="4" width="29.875" style="4" customWidth="1"/>
    <col min="5" max="5" width="15.75" style="5" customWidth="1"/>
    <col min="6" max="6" width="25.375" style="4" customWidth="1"/>
    <col min="7" max="7" width="9" style="1"/>
    <col min="8" max="8" width="9.5" style="1" customWidth="1"/>
    <col min="9" max="16384" width="9" style="1"/>
  </cols>
  <sheetData>
    <row r="1" spans="1:9" ht="21.75" customHeight="1" x14ac:dyDescent="0.15">
      <c r="A1" s="1" t="s">
        <v>1</v>
      </c>
    </row>
    <row r="2" spans="1:9" ht="26.25" customHeight="1" x14ac:dyDescent="0.15">
      <c r="A2" s="97" t="s">
        <v>48</v>
      </c>
      <c r="B2" s="97"/>
      <c r="C2" s="97"/>
      <c r="D2" s="97"/>
      <c r="E2" s="97"/>
      <c r="F2" s="97"/>
    </row>
    <row r="3" spans="1:9" ht="26.25" customHeight="1" x14ac:dyDescent="0.15">
      <c r="A3" s="60" t="s">
        <v>8</v>
      </c>
      <c r="B3" s="60"/>
      <c r="C3" s="60"/>
      <c r="D3" s="60"/>
      <c r="E3" s="60"/>
      <c r="F3" s="60"/>
    </row>
    <row r="5" spans="1:9" ht="21.75" customHeight="1" x14ac:dyDescent="0.15">
      <c r="A5" s="1" t="s">
        <v>2</v>
      </c>
      <c r="F5" s="3" t="s">
        <v>7</v>
      </c>
    </row>
    <row r="6" spans="1:9" ht="21.75" customHeight="1" thickBot="1" x14ac:dyDescent="0.2">
      <c r="B6" s="78" t="s">
        <v>4</v>
      </c>
      <c r="C6" s="79"/>
      <c r="D6" s="80"/>
      <c r="E6" s="13" t="s">
        <v>5</v>
      </c>
      <c r="F6" s="11" t="s">
        <v>6</v>
      </c>
      <c r="H6" s="91" t="s">
        <v>24</v>
      </c>
      <c r="I6" s="92"/>
    </row>
    <row r="7" spans="1:9" ht="23.25" customHeight="1" thickTop="1" thickBot="1" x14ac:dyDescent="0.2">
      <c r="B7" s="65" t="s">
        <v>51</v>
      </c>
      <c r="C7" s="66"/>
      <c r="D7" s="67"/>
      <c r="E7" s="14">
        <v>100000</v>
      </c>
      <c r="F7" s="15" t="s">
        <v>36</v>
      </c>
      <c r="H7" s="51" t="s">
        <v>21</v>
      </c>
      <c r="I7" s="10" t="str">
        <f>IF(E7=E31,"○","×")</f>
        <v>○</v>
      </c>
    </row>
    <row r="8" spans="1:9" ht="21.75" customHeight="1" x14ac:dyDescent="0.15">
      <c r="B8" s="61" t="s">
        <v>31</v>
      </c>
      <c r="C8" s="68" t="s">
        <v>49</v>
      </c>
      <c r="D8" s="69"/>
      <c r="E8" s="31">
        <v>10000</v>
      </c>
      <c r="F8" s="32" t="s">
        <v>53</v>
      </c>
      <c r="H8" s="52" t="s">
        <v>22</v>
      </c>
      <c r="I8" s="10" t="str">
        <f>IF(E12=E36,"○","×")</f>
        <v>○</v>
      </c>
    </row>
    <row r="9" spans="1:9" ht="21.75" customHeight="1" x14ac:dyDescent="0.15">
      <c r="B9" s="62"/>
      <c r="C9" s="70" t="s">
        <v>50</v>
      </c>
      <c r="D9" s="71"/>
      <c r="E9" s="33">
        <v>20000</v>
      </c>
      <c r="F9" s="34" t="s">
        <v>54</v>
      </c>
      <c r="H9" s="50" t="s">
        <v>23</v>
      </c>
      <c r="I9" s="10" t="str">
        <f>IF(E13=E37,"○","×")</f>
        <v>○</v>
      </c>
    </row>
    <row r="10" spans="1:9" ht="21.75" customHeight="1" x14ac:dyDescent="0.15">
      <c r="B10" s="63"/>
      <c r="C10" s="70" t="s">
        <v>41</v>
      </c>
      <c r="D10" s="71"/>
      <c r="E10" s="33">
        <v>10000</v>
      </c>
      <c r="F10" s="34"/>
      <c r="H10" s="10" t="s">
        <v>28</v>
      </c>
      <c r="I10" s="10" t="str">
        <f>IF(E24&lt;=E31*0.2,"○","×")</f>
        <v>○</v>
      </c>
    </row>
    <row r="11" spans="1:9" ht="21.75" customHeight="1" thickBot="1" x14ac:dyDescent="0.2">
      <c r="B11" s="63"/>
      <c r="C11" s="72" t="s">
        <v>42</v>
      </c>
      <c r="D11" s="73"/>
      <c r="E11" s="35">
        <v>10000</v>
      </c>
      <c r="F11" s="36"/>
      <c r="H11" s="10" t="s">
        <v>29</v>
      </c>
      <c r="I11" s="10" t="str">
        <f>IF(E30&lt;=E31*0.3,"○","×")</f>
        <v>○</v>
      </c>
    </row>
    <row r="12" spans="1:9" ht="21.75" customHeight="1" thickBot="1" x14ac:dyDescent="0.2">
      <c r="B12" s="64"/>
      <c r="C12" s="74" t="s">
        <v>32</v>
      </c>
      <c r="D12" s="75"/>
      <c r="E12" s="37">
        <f>SUM(E8:E11)</f>
        <v>50000</v>
      </c>
      <c r="F12" s="38" t="s">
        <v>37</v>
      </c>
    </row>
    <row r="13" spans="1:9" ht="21.75" customHeight="1" thickTop="1" thickBot="1" x14ac:dyDescent="0.2">
      <c r="B13" s="58" t="s">
        <v>17</v>
      </c>
      <c r="C13" s="59"/>
      <c r="D13" s="59"/>
      <c r="E13" s="49">
        <f>E12+E7</f>
        <v>150000</v>
      </c>
      <c r="F13" s="7" t="s">
        <v>19</v>
      </c>
    </row>
    <row r="14" spans="1:9" ht="21.75" customHeight="1" thickTop="1" x14ac:dyDescent="0.15">
      <c r="F14" s="8"/>
    </row>
    <row r="15" spans="1:9" ht="21.75" customHeight="1" x14ac:dyDescent="0.15">
      <c r="A15" s="1" t="s">
        <v>3</v>
      </c>
      <c r="F15" s="9" t="s">
        <v>7</v>
      </c>
    </row>
    <row r="16" spans="1:9" ht="21.75" customHeight="1" thickBot="1" x14ac:dyDescent="0.2">
      <c r="B16" s="78" t="s">
        <v>4</v>
      </c>
      <c r="C16" s="79"/>
      <c r="D16" s="80"/>
      <c r="E16" s="12" t="s">
        <v>5</v>
      </c>
      <c r="F16" s="11" t="s">
        <v>6</v>
      </c>
    </row>
    <row r="17" spans="2:6" ht="21.75" customHeight="1" thickTop="1" x14ac:dyDescent="0.15">
      <c r="B17" s="76" t="s">
        <v>13</v>
      </c>
      <c r="C17" s="85" t="s">
        <v>14</v>
      </c>
      <c r="D17" s="16" t="s">
        <v>43</v>
      </c>
      <c r="E17" s="17">
        <v>50000</v>
      </c>
      <c r="F17" s="18" t="s">
        <v>52</v>
      </c>
    </row>
    <row r="18" spans="2:6" ht="21.75" customHeight="1" x14ac:dyDescent="0.15">
      <c r="B18" s="76"/>
      <c r="C18" s="85"/>
      <c r="D18" s="19" t="s">
        <v>44</v>
      </c>
      <c r="E18" s="20">
        <v>30000</v>
      </c>
      <c r="F18" s="21"/>
    </row>
    <row r="19" spans="2:6" ht="30" customHeight="1" x14ac:dyDescent="0.15">
      <c r="B19" s="76"/>
      <c r="C19" s="85"/>
      <c r="D19" s="19" t="s">
        <v>45</v>
      </c>
      <c r="E19" s="20">
        <v>20000</v>
      </c>
      <c r="F19" s="54" t="s">
        <v>46</v>
      </c>
    </row>
    <row r="20" spans="2:6" ht="21.75" customHeight="1" x14ac:dyDescent="0.15">
      <c r="B20" s="76"/>
      <c r="C20" s="85"/>
      <c r="D20" s="19"/>
      <c r="E20" s="20"/>
      <c r="F20" s="21"/>
    </row>
    <row r="21" spans="2:6" ht="21.75" customHeight="1" x14ac:dyDescent="0.15">
      <c r="B21" s="76"/>
      <c r="C21" s="85"/>
      <c r="D21" s="19"/>
      <c r="E21" s="20"/>
      <c r="F21" s="21"/>
    </row>
    <row r="22" spans="2:6" ht="21.75" customHeight="1" thickBot="1" x14ac:dyDescent="0.2">
      <c r="B22" s="76"/>
      <c r="C22" s="85"/>
      <c r="D22" s="22"/>
      <c r="E22" s="23"/>
      <c r="F22" s="24"/>
    </row>
    <row r="23" spans="2:6" ht="21.75" customHeight="1" thickBot="1" x14ac:dyDescent="0.2">
      <c r="B23" s="76"/>
      <c r="C23" s="86"/>
      <c r="D23" s="57" t="s">
        <v>33</v>
      </c>
      <c r="E23" s="14">
        <f>SUM(E17:E22)</f>
        <v>100000</v>
      </c>
      <c r="F23" s="26"/>
    </row>
    <row r="24" spans="2:6" ht="17.25" customHeight="1" x14ac:dyDescent="0.15">
      <c r="B24" s="76"/>
      <c r="C24" s="87" t="s">
        <v>26</v>
      </c>
      <c r="D24" s="93"/>
      <c r="E24" s="95"/>
      <c r="F24" s="27" t="s">
        <v>27</v>
      </c>
    </row>
    <row r="25" spans="2:6" ht="24.75" customHeight="1" thickBot="1" x14ac:dyDescent="0.2">
      <c r="B25" s="76"/>
      <c r="C25" s="86"/>
      <c r="D25" s="94"/>
      <c r="E25" s="96"/>
      <c r="F25" s="28"/>
    </row>
    <row r="26" spans="2:6" ht="27" customHeight="1" x14ac:dyDescent="0.15">
      <c r="B26" s="76"/>
      <c r="C26" s="87" t="s">
        <v>12</v>
      </c>
      <c r="D26" s="29"/>
      <c r="E26" s="17"/>
      <c r="F26" s="55"/>
    </row>
    <row r="27" spans="2:6" ht="27" customHeight="1" x14ac:dyDescent="0.15">
      <c r="B27" s="76"/>
      <c r="C27" s="88"/>
      <c r="D27" s="19"/>
      <c r="E27" s="20"/>
      <c r="F27" s="54"/>
    </row>
    <row r="28" spans="2:6" ht="27" customHeight="1" x14ac:dyDescent="0.15">
      <c r="B28" s="76"/>
      <c r="C28" s="88"/>
      <c r="D28" s="19"/>
      <c r="E28" s="20"/>
      <c r="F28" s="54"/>
    </row>
    <row r="29" spans="2:6" ht="27" customHeight="1" thickBot="1" x14ac:dyDescent="0.2">
      <c r="B29" s="76"/>
      <c r="C29" s="88"/>
      <c r="D29" s="22"/>
      <c r="E29" s="23"/>
      <c r="F29" s="24"/>
    </row>
    <row r="30" spans="2:6" ht="21.75" customHeight="1" thickBot="1" x14ac:dyDescent="0.2">
      <c r="B30" s="76"/>
      <c r="C30" s="88"/>
      <c r="D30" s="30" t="s">
        <v>34</v>
      </c>
      <c r="E30" s="14">
        <f>SUM(E26:E29)</f>
        <v>0</v>
      </c>
      <c r="F30" s="26" t="s">
        <v>38</v>
      </c>
    </row>
    <row r="31" spans="2:6" ht="21.75" customHeight="1" thickBot="1" x14ac:dyDescent="0.2">
      <c r="B31" s="77"/>
      <c r="C31" s="89" t="s">
        <v>25</v>
      </c>
      <c r="D31" s="90"/>
      <c r="E31" s="14">
        <f>E23+E24+E30</f>
        <v>100000</v>
      </c>
      <c r="F31" s="53" t="s">
        <v>39</v>
      </c>
    </row>
    <row r="32" spans="2:6" ht="21.75" customHeight="1" x14ac:dyDescent="0.15">
      <c r="B32" s="81" t="s">
        <v>15</v>
      </c>
      <c r="C32" s="82" t="s">
        <v>0</v>
      </c>
      <c r="D32" s="39" t="s">
        <v>47</v>
      </c>
      <c r="E32" s="40">
        <v>50000</v>
      </c>
      <c r="F32" s="32" t="s">
        <v>55</v>
      </c>
    </row>
    <row r="33" spans="1:6" ht="21.75" customHeight="1" x14ac:dyDescent="0.15">
      <c r="B33" s="64"/>
      <c r="C33" s="83"/>
      <c r="D33" s="41"/>
      <c r="E33" s="35"/>
      <c r="F33" s="42"/>
    </row>
    <row r="34" spans="1:6" ht="21.75" customHeight="1" x14ac:dyDescent="0.15">
      <c r="B34" s="64"/>
      <c r="C34" s="83"/>
      <c r="D34" s="41"/>
      <c r="E34" s="35"/>
      <c r="F34" s="42"/>
    </row>
    <row r="35" spans="1:6" ht="21.75" customHeight="1" thickBot="1" x14ac:dyDescent="0.2">
      <c r="B35" s="64"/>
      <c r="C35" s="84"/>
      <c r="D35" s="43"/>
      <c r="E35" s="44"/>
      <c r="F35" s="45"/>
    </row>
    <row r="36" spans="1:6" ht="21.75" customHeight="1" thickBot="1" x14ac:dyDescent="0.2">
      <c r="B36" s="64"/>
      <c r="C36" s="46"/>
      <c r="D36" s="56" t="s">
        <v>35</v>
      </c>
      <c r="E36" s="48">
        <f>SUM(E32:E35)</f>
        <v>50000</v>
      </c>
      <c r="F36" s="45" t="s">
        <v>40</v>
      </c>
    </row>
    <row r="37" spans="1:6" ht="21.75" customHeight="1" thickTop="1" thickBot="1" x14ac:dyDescent="0.2">
      <c r="B37" s="58" t="s">
        <v>18</v>
      </c>
      <c r="C37" s="59"/>
      <c r="D37" s="59"/>
      <c r="E37" s="49">
        <f>E31+E36</f>
        <v>150000</v>
      </c>
      <c r="F37" s="7" t="s">
        <v>20</v>
      </c>
    </row>
    <row r="38" spans="1:6" ht="21.75" customHeight="1" thickTop="1" x14ac:dyDescent="0.15"/>
    <row r="39" spans="1:6" ht="18.75" customHeight="1" x14ac:dyDescent="0.15">
      <c r="A39" s="4" t="s">
        <v>9</v>
      </c>
    </row>
    <row r="40" spans="1:6" ht="18.75" customHeight="1" x14ac:dyDescent="0.15">
      <c r="B40" s="4" t="s">
        <v>10</v>
      </c>
    </row>
    <row r="41" spans="1:6" ht="18.75" customHeight="1" x14ac:dyDescent="0.15">
      <c r="B41" s="4" t="s">
        <v>11</v>
      </c>
    </row>
    <row r="42" spans="1:6" ht="18.75" customHeight="1" x14ac:dyDescent="0.15">
      <c r="B42" s="4" t="s">
        <v>30</v>
      </c>
    </row>
    <row r="43" spans="1:6" ht="18.75" customHeight="1" x14ac:dyDescent="0.15">
      <c r="B43" s="4"/>
    </row>
    <row r="44" spans="1:6" ht="18.75" customHeight="1" x14ac:dyDescent="0.15">
      <c r="B44" s="4"/>
    </row>
    <row r="45" spans="1:6" ht="18.75" customHeight="1" x14ac:dyDescent="0.15">
      <c r="B45" s="4"/>
    </row>
    <row r="46" spans="1:6" ht="18.75" customHeight="1" x14ac:dyDescent="0.15">
      <c r="B46" s="4"/>
    </row>
    <row r="47" spans="1:6" ht="18.75" customHeight="1" x14ac:dyDescent="0.15">
      <c r="B47" s="4"/>
    </row>
    <row r="48" spans="1:6" ht="18.75" customHeight="1" x14ac:dyDescent="0.15">
      <c r="B48" s="4"/>
    </row>
    <row r="49" spans="2:2" ht="18.75" customHeight="1" x14ac:dyDescent="0.15">
      <c r="B49" s="4"/>
    </row>
    <row r="50" spans="2:2" ht="18.75" customHeight="1" x14ac:dyDescent="0.15">
      <c r="B50" s="4"/>
    </row>
    <row r="51" spans="2:2" ht="18.75" customHeight="1" x14ac:dyDescent="0.15">
      <c r="B51" s="4"/>
    </row>
    <row r="52" spans="2:2" ht="18.75" customHeight="1" x14ac:dyDescent="0.15">
      <c r="B52" s="4"/>
    </row>
    <row r="53" spans="2:2" ht="18.75" customHeight="1" x14ac:dyDescent="0.15">
      <c r="B53" s="4"/>
    </row>
    <row r="54" spans="2:2" ht="18.75" customHeight="1" x14ac:dyDescent="0.15">
      <c r="B54" s="4"/>
    </row>
    <row r="55" spans="2:2" ht="18.75" customHeight="1" x14ac:dyDescent="0.15">
      <c r="B55" s="4"/>
    </row>
    <row r="56" spans="2:2" ht="18.75" customHeight="1" x14ac:dyDescent="0.15">
      <c r="B56" s="4"/>
    </row>
    <row r="57" spans="2:2" ht="18.75" customHeight="1" x14ac:dyDescent="0.15">
      <c r="B57" s="4"/>
    </row>
    <row r="58" spans="2:2" ht="18.75" customHeight="1" x14ac:dyDescent="0.15">
      <c r="B58" s="4"/>
    </row>
    <row r="59" spans="2:2" ht="18.75" customHeight="1" x14ac:dyDescent="0.15">
      <c r="B59" s="4"/>
    </row>
    <row r="60" spans="2:2" ht="18.75" customHeight="1" x14ac:dyDescent="0.15">
      <c r="B60" s="4"/>
    </row>
    <row r="61" spans="2:2" ht="18.75" customHeight="1" x14ac:dyDescent="0.15">
      <c r="B61" s="4"/>
    </row>
    <row r="62" spans="2:2" ht="18.75" customHeight="1" x14ac:dyDescent="0.15">
      <c r="B62" s="4"/>
    </row>
    <row r="63" spans="2:2" ht="18.75" customHeight="1" x14ac:dyDescent="0.15">
      <c r="B63" s="4"/>
    </row>
    <row r="64" spans="2:2" ht="18.75" customHeight="1" x14ac:dyDescent="0.15">
      <c r="B64" s="4"/>
    </row>
    <row r="65" spans="2:2" ht="18.75" customHeight="1" x14ac:dyDescent="0.15">
      <c r="B65" s="4"/>
    </row>
    <row r="66" spans="2:2" ht="18.75" customHeight="1" x14ac:dyDescent="0.15">
      <c r="B66" s="4"/>
    </row>
    <row r="67" spans="2:2" ht="18.75" customHeight="1" x14ac:dyDescent="0.15"/>
    <row r="68" spans="2:2" ht="18.75" customHeight="1" x14ac:dyDescent="0.15"/>
    <row r="69" spans="2:2" ht="18.75" customHeight="1" x14ac:dyDescent="0.15"/>
    <row r="70" spans="2:2" ht="18.75" customHeight="1" x14ac:dyDescent="0.15"/>
    <row r="71" spans="2:2" ht="18.75" customHeight="1" x14ac:dyDescent="0.15"/>
    <row r="72" spans="2:2" ht="18.75" customHeight="1" x14ac:dyDescent="0.15"/>
    <row r="73" spans="2:2" ht="18.75" customHeight="1" x14ac:dyDescent="0.15"/>
    <row r="74" spans="2:2" ht="18.75" customHeight="1" x14ac:dyDescent="0.15"/>
    <row r="75" spans="2:2" ht="18.75" customHeight="1" x14ac:dyDescent="0.15"/>
    <row r="76" spans="2:2" ht="18.75" customHeight="1" x14ac:dyDescent="0.15"/>
    <row r="77" spans="2:2" ht="18.75" customHeight="1" x14ac:dyDescent="0.15"/>
    <row r="78" spans="2:2" ht="18.75" customHeight="1" x14ac:dyDescent="0.15"/>
    <row r="79" spans="2:2" ht="18.75" customHeight="1" x14ac:dyDescent="0.15"/>
    <row r="80" spans="2:2" ht="18.75" customHeight="1" x14ac:dyDescent="0.15"/>
    <row r="81" ht="18.75" customHeight="1" x14ac:dyDescent="0.15"/>
    <row r="82" ht="18.75" customHeight="1" x14ac:dyDescent="0.15"/>
    <row r="83" ht="18.75" customHeight="1" x14ac:dyDescent="0.15"/>
    <row r="84" ht="18.75" customHeight="1" x14ac:dyDescent="0.15"/>
    <row r="85" ht="18.75" customHeight="1" x14ac:dyDescent="0.15"/>
    <row r="86" ht="18.75" customHeight="1" x14ac:dyDescent="0.15"/>
    <row r="87" ht="18.75" customHeight="1" x14ac:dyDescent="0.15"/>
    <row r="88" ht="18.75" customHeight="1" x14ac:dyDescent="0.15"/>
    <row r="89" ht="18.75" customHeight="1" x14ac:dyDescent="0.15"/>
    <row r="90" ht="18.75" customHeight="1" x14ac:dyDescent="0.15"/>
    <row r="91" ht="18.75" customHeight="1" x14ac:dyDescent="0.15"/>
    <row r="92" ht="18.75" customHeight="1" x14ac:dyDescent="0.15"/>
    <row r="93" ht="18.75" customHeight="1" x14ac:dyDescent="0.15"/>
    <row r="94" ht="18.75" customHeight="1" x14ac:dyDescent="0.15"/>
    <row r="95" ht="18.75" customHeight="1" x14ac:dyDescent="0.15"/>
    <row r="96" ht="18.75" customHeight="1" x14ac:dyDescent="0.15"/>
    <row r="97" ht="18.75" customHeight="1" x14ac:dyDescent="0.15"/>
    <row r="98" ht="18.75" customHeight="1" x14ac:dyDescent="0.15"/>
    <row r="99" ht="18.75" customHeight="1" x14ac:dyDescent="0.15"/>
    <row r="100" ht="18.75" customHeight="1" x14ac:dyDescent="0.15"/>
    <row r="101" ht="18.75" customHeight="1" x14ac:dyDescent="0.15"/>
    <row r="102" ht="18.75" customHeight="1" x14ac:dyDescent="0.15"/>
    <row r="103" ht="18.75" customHeight="1" x14ac:dyDescent="0.15"/>
    <row r="104" ht="18.75" customHeight="1" x14ac:dyDescent="0.15"/>
    <row r="105" ht="18.75" customHeight="1" x14ac:dyDescent="0.15"/>
    <row r="106" ht="18.75" customHeight="1" x14ac:dyDescent="0.15"/>
    <row r="107" ht="18.75" customHeight="1" x14ac:dyDescent="0.15"/>
    <row r="108" ht="18.75" customHeight="1" x14ac:dyDescent="0.15"/>
    <row r="109" ht="18.75" customHeight="1" x14ac:dyDescent="0.15"/>
    <row r="110" ht="18.75" customHeight="1" x14ac:dyDescent="0.15"/>
    <row r="111" ht="18.75" customHeight="1" x14ac:dyDescent="0.15"/>
    <row r="112" ht="18.75" customHeight="1" x14ac:dyDescent="0.15"/>
    <row r="113" ht="18.75" customHeight="1" x14ac:dyDescent="0.15"/>
    <row r="114" ht="18.75" customHeight="1" x14ac:dyDescent="0.15"/>
    <row r="115" ht="18.75" customHeight="1" x14ac:dyDescent="0.15"/>
    <row r="116" ht="18.75" customHeight="1" x14ac:dyDescent="0.15"/>
    <row r="117" ht="18.75" customHeight="1" x14ac:dyDescent="0.15"/>
  </sheetData>
  <mergeCells count="22">
    <mergeCell ref="A2:F2"/>
    <mergeCell ref="B32:B36"/>
    <mergeCell ref="C32:C35"/>
    <mergeCell ref="B37:D37"/>
    <mergeCell ref="B13:D13"/>
    <mergeCell ref="B16:D16"/>
    <mergeCell ref="B17:B31"/>
    <mergeCell ref="C17:C23"/>
    <mergeCell ref="C24:D25"/>
    <mergeCell ref="E24:E25"/>
    <mergeCell ref="C26:C30"/>
    <mergeCell ref="C31:D31"/>
    <mergeCell ref="A3:F3"/>
    <mergeCell ref="B6:D6"/>
    <mergeCell ref="H6:I6"/>
    <mergeCell ref="B7:D7"/>
    <mergeCell ref="B8:B12"/>
    <mergeCell ref="C8:D8"/>
    <mergeCell ref="C9:D9"/>
    <mergeCell ref="C10:D10"/>
    <mergeCell ref="C11:D11"/>
    <mergeCell ref="C12:D12"/>
  </mergeCells>
  <phoneticPr fontId="1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様式１別記２</vt:lpstr>
      <vt:lpstr>様式１別記２ (記入例)</vt:lpstr>
      <vt:lpstr>様式１別記２!Print_Area</vt:lpstr>
      <vt:lpstr>'様式１別記２ (記入例)'!Print_Area</vt:lpstr>
    </vt:vector>
  </TitlesOfParts>
  <Company>神戸市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神戸市</dc:creator>
  <cp:lastModifiedBy>Windows ユーザー</cp:lastModifiedBy>
  <cp:lastPrinted>2023-02-17T04:27:49Z</cp:lastPrinted>
  <dcterms:created xsi:type="dcterms:W3CDTF">2012-06-05T10:54:06Z</dcterms:created>
  <dcterms:modified xsi:type="dcterms:W3CDTF">2026-03-23T00:36:25Z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0x010100B4F9173CFFC2C8419E9A2F4190F65880</vt:lpwstr>
  </property>
</Properties>
</file>