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kobe.local\work1\24_西区\11_地域協働課\01_本区\05_まちづくり担当\00-03_区の個性・区政振興事業\02-02_学生の活力あるまち西区の推進\02_学生・西区まちづくり活動補助金(1月協力団体・4月募集開始)\R8\03_R8募集案内\記載例一覧\"/>
    </mc:Choice>
  </mc:AlternateContent>
  <bookViews>
    <workbookView xWindow="0" yWindow="0" windowWidth="20400" windowHeight="7530"/>
  </bookViews>
  <sheets>
    <sheet name="様式第6号" sheetId="1" r:id="rId1"/>
    <sheet name="様式第2号" sheetId="4" r:id="rId2"/>
    <sheet name="様式第3号"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3" l="1"/>
  <c r="C28" i="3" l="1"/>
  <c r="C24" i="3"/>
  <c r="C14" i="3" s="1"/>
  <c r="C12" i="3"/>
</calcChain>
</file>

<file path=xl/sharedStrings.xml><?xml version="1.0" encoding="utf-8"?>
<sst xmlns="http://schemas.openxmlformats.org/spreadsheetml/2006/main" count="138" uniqueCount="116">
  <si>
    <t>神戸市西区長あて</t>
    <rPh sb="0" eb="3">
      <t>コウベシ</t>
    </rPh>
    <rPh sb="3" eb="6">
      <t>ニシクチョウ</t>
    </rPh>
    <phoneticPr fontId="1"/>
  </si>
  <si>
    <t>年</t>
    <rPh sb="0" eb="1">
      <t>ネン</t>
    </rPh>
    <phoneticPr fontId="1"/>
  </si>
  <si>
    <t>月</t>
    <rPh sb="0" eb="1">
      <t>ツキ</t>
    </rPh>
    <phoneticPr fontId="1"/>
  </si>
  <si>
    <t>日</t>
    <rPh sb="0" eb="1">
      <t>ニチ</t>
    </rPh>
    <phoneticPr fontId="1"/>
  </si>
  <si>
    <t>（様式第6号）</t>
    <rPh sb="1" eb="3">
      <t>ヨウシキ</t>
    </rPh>
    <rPh sb="3" eb="4">
      <t>ダイ</t>
    </rPh>
    <rPh sb="5" eb="6">
      <t>ゴウ</t>
    </rPh>
    <phoneticPr fontId="1"/>
  </si>
  <si>
    <t>申請者</t>
    <rPh sb="0" eb="3">
      <t>シンセイシャ</t>
    </rPh>
    <phoneticPr fontId="1"/>
  </si>
  <si>
    <t>団体住所</t>
    <rPh sb="0" eb="4">
      <t>ダンタイジュウショ</t>
    </rPh>
    <phoneticPr fontId="1"/>
  </si>
  <si>
    <t>〒</t>
    <phoneticPr fontId="1"/>
  </si>
  <si>
    <t>団体名称</t>
    <rPh sb="0" eb="4">
      <t>ダンタイメイショウ</t>
    </rPh>
    <phoneticPr fontId="1"/>
  </si>
  <si>
    <t>学生代表者氏名</t>
    <rPh sb="0" eb="2">
      <t>ガクセイ</t>
    </rPh>
    <rPh sb="2" eb="5">
      <t>ダイヒョウシャ</t>
    </rPh>
    <rPh sb="5" eb="7">
      <t>シメイ</t>
    </rPh>
    <phoneticPr fontId="1"/>
  </si>
  <si>
    <t>月</t>
    <rPh sb="0" eb="1">
      <t>ガツ</t>
    </rPh>
    <phoneticPr fontId="1"/>
  </si>
  <si>
    <t>記</t>
    <rPh sb="0" eb="1">
      <t>キ</t>
    </rPh>
    <phoneticPr fontId="1"/>
  </si>
  <si>
    <t>活動名</t>
    <rPh sb="0" eb="3">
      <t>カツドウメイ</t>
    </rPh>
    <phoneticPr fontId="1"/>
  </si>
  <si>
    <t>関係資料</t>
    <rPh sb="0" eb="4">
      <t>カンケイシリョウ</t>
    </rPh>
    <phoneticPr fontId="1"/>
  </si>
  <si>
    <t>活動計画書</t>
    <rPh sb="0" eb="5">
      <t>カツドウケイカクショ</t>
    </rPh>
    <phoneticPr fontId="1"/>
  </si>
  <si>
    <t>収支計画書</t>
    <rPh sb="0" eb="5">
      <t>シュウシケイカクショ</t>
    </rPh>
    <phoneticPr fontId="1"/>
  </si>
  <si>
    <t>その他</t>
    <rPh sb="2" eb="3">
      <t>タ</t>
    </rPh>
    <phoneticPr fontId="1"/>
  </si>
  <si>
    <t>（</t>
    <phoneticPr fontId="1"/>
  </si>
  <si>
    <t>）</t>
    <phoneticPr fontId="1"/>
  </si>
  <si>
    <t>全て変更なし</t>
    <rPh sb="0" eb="1">
      <t>スベ</t>
    </rPh>
    <rPh sb="2" eb="4">
      <t>ヘンコウ</t>
    </rPh>
    <phoneticPr fontId="1"/>
  </si>
  <si>
    <t>（様式第2号）</t>
    <rPh sb="1" eb="4">
      <t>ヨウシキダイ</t>
    </rPh>
    <rPh sb="5" eb="6">
      <t>ゴウ</t>
    </rPh>
    <phoneticPr fontId="1"/>
  </si>
  <si>
    <t>団体名</t>
    <rPh sb="0" eb="3">
      <t>ダンタイメイ</t>
    </rPh>
    <phoneticPr fontId="1"/>
  </si>
  <si>
    <t>内容</t>
    <rPh sb="0" eb="2">
      <t>ナイヨウ</t>
    </rPh>
    <phoneticPr fontId="1"/>
  </si>
  <si>
    <t>活動計画</t>
    <rPh sb="0" eb="2">
      <t>カツドウ</t>
    </rPh>
    <rPh sb="2" eb="4">
      <t>ケイカク</t>
    </rPh>
    <phoneticPr fontId="1"/>
  </si>
  <si>
    <t>実施時期</t>
    <rPh sb="0" eb="4">
      <t>ジッシジキ</t>
    </rPh>
    <phoneticPr fontId="1"/>
  </si>
  <si>
    <t>特記事項</t>
    <rPh sb="0" eb="4">
      <t>トッキジコウ</t>
    </rPh>
    <phoneticPr fontId="1"/>
  </si>
  <si>
    <t>（様式第3号）</t>
    <rPh sb="1" eb="4">
      <t>ヨウシキダイ</t>
    </rPh>
    <rPh sb="5" eb="6">
      <t>ゴウ</t>
    </rPh>
    <phoneticPr fontId="1"/>
  </si>
  <si>
    <t>&lt;収入&gt;</t>
    <rPh sb="1" eb="3">
      <t>シュウニュウ</t>
    </rPh>
    <phoneticPr fontId="1"/>
  </si>
  <si>
    <t>科目</t>
    <rPh sb="0" eb="2">
      <t>カモク</t>
    </rPh>
    <phoneticPr fontId="1"/>
  </si>
  <si>
    <t>金額</t>
    <rPh sb="0" eb="2">
      <t>キンガク</t>
    </rPh>
    <phoneticPr fontId="1"/>
  </si>
  <si>
    <t>内訳</t>
    <rPh sb="0" eb="2">
      <t>ウチワケ</t>
    </rPh>
    <phoneticPr fontId="1"/>
  </si>
  <si>
    <t>小計（a）</t>
    <rPh sb="0" eb="2">
      <t>ショウケイ</t>
    </rPh>
    <phoneticPr fontId="1"/>
  </si>
  <si>
    <t>助成金申請額（ｂ）</t>
    <rPh sb="0" eb="3">
      <t>ジョセイキン</t>
    </rPh>
    <rPh sb="3" eb="6">
      <t>シンセイガク</t>
    </rPh>
    <phoneticPr fontId="1"/>
  </si>
  <si>
    <t>合計（a）+（ｂ）</t>
    <rPh sb="0" eb="2">
      <t>ゴウケイ</t>
    </rPh>
    <phoneticPr fontId="1"/>
  </si>
  <si>
    <t>&lt;支出&gt;</t>
    <rPh sb="1" eb="3">
      <t>シシュツ</t>
    </rPh>
    <phoneticPr fontId="1"/>
  </si>
  <si>
    <t>助成対象経費</t>
    <rPh sb="0" eb="6">
      <t>ジョセイタイショウケイヒ</t>
    </rPh>
    <phoneticPr fontId="1"/>
  </si>
  <si>
    <t>対象経費計（ｃ）</t>
    <rPh sb="0" eb="4">
      <t>タイショウケイヒ</t>
    </rPh>
    <rPh sb="4" eb="5">
      <t>ケイ</t>
    </rPh>
    <phoneticPr fontId="1"/>
  </si>
  <si>
    <t>対象外経費（ｄ）</t>
    <rPh sb="0" eb="5">
      <t>タイショウガイケイヒ</t>
    </rPh>
    <phoneticPr fontId="1"/>
  </si>
  <si>
    <t>合計（ｃ）+（ｄ）</t>
    <rPh sb="0" eb="2">
      <t>ゴウケイ</t>
    </rPh>
    <phoneticPr fontId="1"/>
  </si>
  <si>
    <t>区内</t>
    <rPh sb="0" eb="2">
      <t>クナイ</t>
    </rPh>
    <phoneticPr fontId="1"/>
  </si>
  <si>
    <t>学生</t>
    <rPh sb="0" eb="2">
      <t>ガクセイ</t>
    </rPh>
    <phoneticPr fontId="1"/>
  </si>
  <si>
    <t>1000名以下</t>
    <rPh sb="4" eb="7">
      <t>メイイカ</t>
    </rPh>
    <phoneticPr fontId="1"/>
  </si>
  <si>
    <t>選択テーマ</t>
    <rPh sb="0" eb="2">
      <t>センタク</t>
    </rPh>
    <phoneticPr fontId="1"/>
  </si>
  <si>
    <t>活動概要</t>
    <rPh sb="0" eb="4">
      <t>カツドウガイヨウ</t>
    </rPh>
    <phoneticPr fontId="1"/>
  </si>
  <si>
    <t>主な
ターゲット</t>
    <rPh sb="0" eb="1">
      <t>オモ</t>
    </rPh>
    <phoneticPr fontId="1"/>
  </si>
  <si>
    <t>居住地</t>
    <rPh sb="0" eb="3">
      <t>キョジュウチ</t>
    </rPh>
    <phoneticPr fontId="1"/>
  </si>
  <si>
    <t>世代</t>
    <rPh sb="0" eb="2">
      <t>セダイ</t>
    </rPh>
    <phoneticPr fontId="1"/>
  </si>
  <si>
    <t>対象人数</t>
    <rPh sb="0" eb="4">
      <t>タイショウニンズウ</t>
    </rPh>
    <phoneticPr fontId="1"/>
  </si>
  <si>
    <t>算出根拠</t>
    <rPh sb="0" eb="4">
      <t>サンシュツコンキョ</t>
    </rPh>
    <phoneticPr fontId="1"/>
  </si>
  <si>
    <t>学生・西区連携まちづくり活動補助金
交付決定内容変更承認申請書</t>
    <rPh sb="0" eb="2">
      <t>ガクセイ</t>
    </rPh>
    <rPh sb="3" eb="7">
      <t>ニシクレンケイ</t>
    </rPh>
    <rPh sb="12" eb="14">
      <t>カツドウ</t>
    </rPh>
    <rPh sb="14" eb="17">
      <t>ホジョキン</t>
    </rPh>
    <rPh sb="18" eb="31">
      <t>コウフケッテイナイヨウヘンコウショウニンシンセイショ</t>
    </rPh>
    <phoneticPr fontId="1"/>
  </si>
  <si>
    <t>日付神西総地第</t>
    <rPh sb="0" eb="1">
      <t>ニチ</t>
    </rPh>
    <rPh sb="1" eb="2">
      <t>ツ</t>
    </rPh>
    <rPh sb="2" eb="3">
      <t>カミ</t>
    </rPh>
    <rPh sb="3" eb="4">
      <t>ニシ</t>
    </rPh>
    <rPh sb="4" eb="5">
      <t>ソウ</t>
    </rPh>
    <rPh sb="5" eb="6">
      <t>チ</t>
    </rPh>
    <rPh sb="6" eb="7">
      <t>ダイ</t>
    </rPh>
    <phoneticPr fontId="1"/>
  </si>
  <si>
    <t>変更の内容</t>
    <rPh sb="0" eb="2">
      <t>ヘンコウ</t>
    </rPh>
    <rPh sb="3" eb="5">
      <t>ナイヨウ</t>
    </rPh>
    <phoneticPr fontId="1"/>
  </si>
  <si>
    <t>ｃの100%（上限100,000円）</t>
    <rPh sb="7" eb="9">
      <t>ジョウゲン</t>
    </rPh>
    <rPh sb="16" eb="17">
      <t>エン</t>
    </rPh>
    <phoneticPr fontId="1"/>
  </si>
  <si>
    <t>号にて、交付決定のあ</t>
    <rPh sb="0" eb="1">
      <t>ゴウ</t>
    </rPh>
    <rPh sb="4" eb="6">
      <t>コウフ</t>
    </rPh>
    <rPh sb="6" eb="8">
      <t>ケッテイ</t>
    </rPh>
    <phoneticPr fontId="1"/>
  </si>
  <si>
    <t>った下記事業について、次のとおり交付決定内容の変更をしたいので、承認願</t>
    <rPh sb="2" eb="6">
      <t>カキジギョウ</t>
    </rPh>
    <rPh sb="11" eb="12">
      <t>ツギ</t>
    </rPh>
    <rPh sb="16" eb="18">
      <t>コウフ</t>
    </rPh>
    <rPh sb="18" eb="22">
      <t>ケッテイナイヨウ</t>
    </rPh>
    <rPh sb="23" eb="25">
      <t>ヘンコウ</t>
    </rPh>
    <rPh sb="32" eb="34">
      <t>ショウニン</t>
    </rPh>
    <rPh sb="34" eb="35">
      <t>ネガ</t>
    </rPh>
    <phoneticPr fontId="1"/>
  </si>
  <si>
    <t>いたく申請いたします。</t>
    <phoneticPr fontId="1"/>
  </si>
  <si>
    <t>変更理由</t>
    <rPh sb="0" eb="2">
      <t>ヘンコウ</t>
    </rPh>
    <rPh sb="2" eb="4">
      <t>リユウ</t>
    </rPh>
    <phoneticPr fontId="1"/>
  </si>
  <si>
    <t>様式第2号「活動計画書」のとおり</t>
    <rPh sb="0" eb="3">
      <t>ヨウシキダイ</t>
    </rPh>
    <rPh sb="4" eb="5">
      <t>ゴウ</t>
    </rPh>
    <rPh sb="6" eb="11">
      <t>カツドウケイカクショ</t>
    </rPh>
    <phoneticPr fontId="1"/>
  </si>
  <si>
    <t>補助金額</t>
    <rPh sb="0" eb="3">
      <t>ホジョキン</t>
    </rPh>
    <rPh sb="3" eb="4">
      <t>ガク</t>
    </rPh>
    <phoneticPr fontId="1"/>
  </si>
  <si>
    <t>決定額</t>
    <rPh sb="0" eb="3">
      <t>ケッテイガク</t>
    </rPh>
    <phoneticPr fontId="1"/>
  </si>
  <si>
    <t>変更額</t>
    <rPh sb="0" eb="2">
      <t>ヘンコウ</t>
    </rPh>
    <rPh sb="2" eb="3">
      <t>ガク</t>
    </rPh>
    <phoneticPr fontId="1"/>
  </si>
  <si>
    <t>651-2295</t>
    <phoneticPr fontId="1"/>
  </si>
  <si>
    <t>神戸市西区糀台5丁目4-1</t>
    <rPh sb="0" eb="7">
      <t>コウベシニシクコウジダイ</t>
    </rPh>
    <rPh sb="8" eb="10">
      <t>チョウメ</t>
    </rPh>
    <phoneticPr fontId="1"/>
  </si>
  <si>
    <t>○○大学○○サークル</t>
    <rPh sb="0" eb="6">
      <t>マルマルダイガクマルマル</t>
    </rPh>
    <phoneticPr fontId="1"/>
  </si>
  <si>
    <t>商品の開発</t>
    <rPh sb="0" eb="2">
      <t>ショウヒン</t>
    </rPh>
    <rPh sb="3" eb="5">
      <t>カイハツ</t>
    </rPh>
    <phoneticPr fontId="1"/>
  </si>
  <si>
    <t>学内アンケートを実施し、学生のニーズのある商品や地産地消への理解の現状を確認する。完成した商品は、学祭等で販売する。</t>
    <rPh sb="0" eb="2">
      <t>ガクナイ</t>
    </rPh>
    <rPh sb="8" eb="10">
      <t>ジッシ</t>
    </rPh>
    <rPh sb="12" eb="14">
      <t>ガクセイ</t>
    </rPh>
    <rPh sb="21" eb="23">
      <t>ショウヒン</t>
    </rPh>
    <rPh sb="24" eb="28">
      <t>チサンチショウ</t>
    </rPh>
    <rPh sb="30" eb="32">
      <t>リカイ</t>
    </rPh>
    <rPh sb="33" eb="35">
      <t>ゲンジョウ</t>
    </rPh>
    <rPh sb="36" eb="38">
      <t>カクニン</t>
    </rPh>
    <rPh sb="41" eb="43">
      <t>カンセイ</t>
    </rPh>
    <rPh sb="45" eb="47">
      <t>ショウヒン</t>
    </rPh>
    <rPh sb="49" eb="51">
      <t>ガクサイ</t>
    </rPh>
    <rPh sb="51" eb="52">
      <t>トウ</t>
    </rPh>
    <rPh sb="53" eb="55">
      <t>ハンバイ</t>
    </rPh>
    <phoneticPr fontId="1"/>
  </si>
  <si>
    <t>商品チラシ・リーフレットの作成</t>
    <rPh sb="0" eb="2">
      <t>ショウヒン</t>
    </rPh>
    <rPh sb="13" eb="15">
      <t>サクセイ</t>
    </rPh>
    <phoneticPr fontId="1"/>
  </si>
  <si>
    <t>商品PRと合わせて、地域産小麦への理解促進に繋がる内容を、協力団体への取材等により作成する。</t>
    <rPh sb="0" eb="2">
      <t>ショウヒン</t>
    </rPh>
    <rPh sb="5" eb="6">
      <t>ア</t>
    </rPh>
    <rPh sb="10" eb="15">
      <t>チイキサンコムギ</t>
    </rPh>
    <rPh sb="17" eb="19">
      <t>リカイ</t>
    </rPh>
    <rPh sb="19" eb="21">
      <t>ソクシン</t>
    </rPh>
    <rPh sb="22" eb="23">
      <t>ツナ</t>
    </rPh>
    <rPh sb="25" eb="27">
      <t>ナイヨウ</t>
    </rPh>
    <rPh sb="29" eb="31">
      <t>キョウリョク</t>
    </rPh>
    <rPh sb="31" eb="33">
      <t>ダンタイ</t>
    </rPh>
    <rPh sb="35" eb="37">
      <t>シュザイ</t>
    </rPh>
    <rPh sb="37" eb="38">
      <t>トウ</t>
    </rPh>
    <rPh sb="41" eb="43">
      <t>サクセイ</t>
    </rPh>
    <phoneticPr fontId="1"/>
  </si>
  <si>
    <t>○○イベントへの出店</t>
    <rPh sb="8" eb="10">
      <t>シュッテン</t>
    </rPh>
    <phoneticPr fontId="1"/>
  </si>
  <si>
    <t>○○イベントへの出店を追加</t>
    <rPh sb="8" eb="10">
      <t>シュッテン</t>
    </rPh>
    <rPh sb="11" eb="13">
      <t>ツイカ</t>
    </rPh>
    <phoneticPr fontId="1"/>
  </si>
  <si>
    <t>例年2月に大学で開催されている○○イベントに出店し、コラボ商品の販売を行う。
商品・パッケージのアンケートも実施し、効果の検証を行う。</t>
    <rPh sb="0" eb="2">
      <t>レイネン</t>
    </rPh>
    <rPh sb="3" eb="4">
      <t>ガツ</t>
    </rPh>
    <rPh sb="5" eb="7">
      <t>ダイガク</t>
    </rPh>
    <rPh sb="8" eb="10">
      <t>カイサイ</t>
    </rPh>
    <rPh sb="22" eb="24">
      <t>シュッテン</t>
    </rPh>
    <rPh sb="29" eb="31">
      <t>ショウヒン</t>
    </rPh>
    <rPh sb="32" eb="34">
      <t>ハンバイ</t>
    </rPh>
    <rPh sb="35" eb="36">
      <t>オコナ</t>
    </rPh>
    <rPh sb="39" eb="41">
      <t>ショウヒン</t>
    </rPh>
    <rPh sb="54" eb="56">
      <t>ジッシ</t>
    </rPh>
    <rPh sb="58" eb="60">
      <t>コウカ</t>
    </rPh>
    <rPh sb="61" eb="63">
      <t>ケンショウ</t>
    </rPh>
    <rPh sb="64" eb="65">
      <t>オコナ</t>
    </rPh>
    <phoneticPr fontId="1"/>
  </si>
  <si>
    <t>学内アンケートの実施</t>
    <rPh sb="0" eb="2">
      <t>ガクナイ</t>
    </rPh>
    <rPh sb="8" eb="10">
      <t>ジッシ</t>
    </rPh>
    <phoneticPr fontId="1"/>
  </si>
  <si>
    <t>商品開発（打合せ・試作）</t>
    <rPh sb="0" eb="4">
      <t>ショウヒンカイハツ</t>
    </rPh>
    <rPh sb="5" eb="7">
      <t>ウチアワ</t>
    </rPh>
    <rPh sb="9" eb="11">
      <t>シサク</t>
    </rPh>
    <phoneticPr fontId="1"/>
  </si>
  <si>
    <t>リーフレット作成（各所取材）</t>
    <rPh sb="6" eb="8">
      <t>サクセイ</t>
    </rPh>
    <rPh sb="9" eb="11">
      <t>カクショ</t>
    </rPh>
    <rPh sb="11" eb="13">
      <t>シュザイ</t>
    </rPh>
    <phoneticPr fontId="1"/>
  </si>
  <si>
    <t>学祭結果の振り返り、大学との協議</t>
    <rPh sb="0" eb="2">
      <t>ガクサイ</t>
    </rPh>
    <rPh sb="2" eb="4">
      <t>ケッカ</t>
    </rPh>
    <rPh sb="5" eb="6">
      <t>フ</t>
    </rPh>
    <rPh sb="7" eb="8">
      <t>カエ</t>
    </rPh>
    <rPh sb="10" eb="12">
      <t>ダイガク</t>
    </rPh>
    <rPh sb="14" eb="16">
      <t>キョウギ</t>
    </rPh>
    <phoneticPr fontId="1"/>
  </si>
  <si>
    <t>商品完成、大学での販売開始</t>
    <rPh sb="0" eb="2">
      <t>ショウヒン</t>
    </rPh>
    <rPh sb="2" eb="4">
      <t>カンセイ</t>
    </rPh>
    <rPh sb="5" eb="7">
      <t>ダイガク</t>
    </rPh>
    <rPh sb="9" eb="11">
      <t>ハンバイ</t>
    </rPh>
    <rPh sb="11" eb="13">
      <t>カイシ</t>
    </rPh>
    <phoneticPr fontId="1"/>
  </si>
  <si>
    <t>○○イベントへでの販売、アンケート実施</t>
    <rPh sb="9" eb="11">
      <t>ハンバイ</t>
    </rPh>
    <rPh sb="17" eb="19">
      <t>ジッシ</t>
    </rPh>
    <phoneticPr fontId="1"/>
  </si>
  <si>
    <t>○○イベントへの出店については、運営委員会へ確認済みです。</t>
    <rPh sb="8" eb="10">
      <t>シュッテン</t>
    </rPh>
    <rPh sb="16" eb="21">
      <t>ウンエイイインカイ</t>
    </rPh>
    <rPh sb="22" eb="25">
      <t>カクニンズ</t>
    </rPh>
    <phoneticPr fontId="1"/>
  </si>
  <si>
    <t>需用費</t>
    <rPh sb="0" eb="3">
      <t>ジュヨウヒ</t>
    </rPh>
    <phoneticPr fontId="1"/>
  </si>
  <si>
    <t>印刷費：10,000円</t>
    <rPh sb="0" eb="3">
      <t>インサツヒ</t>
    </rPh>
    <rPh sb="10" eb="11">
      <t>エン</t>
    </rPh>
    <phoneticPr fontId="1"/>
  </si>
  <si>
    <t>旅費</t>
    <rPh sb="0" eb="2">
      <t>リョヒ</t>
    </rPh>
    <phoneticPr fontId="1"/>
  </si>
  <si>
    <t>○○イベント売り上げ</t>
    <rPh sb="6" eb="7">
      <t>ウ</t>
    </rPh>
    <rPh sb="8" eb="9">
      <t>ア</t>
    </rPh>
    <phoneticPr fontId="1"/>
  </si>
  <si>
    <t>100個×@100円</t>
    <rPh sb="3" eb="4">
      <t>コ</t>
    </rPh>
    <rPh sb="9" eb="10">
      <t>エン</t>
    </rPh>
    <phoneticPr fontId="1"/>
  </si>
  <si>
    <t>イベント名など</t>
    <rPh sb="4" eb="5">
      <t>メイ</t>
    </rPh>
    <phoneticPr fontId="1"/>
  </si>
  <si>
    <t>学祭での販売
SNSでの配信（週1回～2週間に1回）</t>
    <rPh sb="0" eb="2">
      <t>ガクサイ</t>
    </rPh>
    <rPh sb="4" eb="6">
      <t>ハンバイ</t>
    </rPh>
    <rPh sb="12" eb="14">
      <t>ハイシン</t>
    </rPh>
    <rPh sb="15" eb="16">
      <t>シュウ</t>
    </rPh>
    <rPh sb="17" eb="18">
      <t>カイ</t>
    </rPh>
    <rPh sb="20" eb="22">
      <t>シュウカン</t>
    </rPh>
    <rPh sb="24" eb="25">
      <t>カイ</t>
    </rPh>
    <phoneticPr fontId="1"/>
  </si>
  <si>
    <t>サークル活動費</t>
    <rPh sb="4" eb="7">
      <t>カツドウヒ</t>
    </rPh>
    <phoneticPr fontId="1"/>
  </si>
  <si>
    <t>材料費（野菜）：50,000円</t>
    <rPh sb="0" eb="3">
      <t>ザイリョウヒ</t>
    </rPh>
    <rPh sb="4" eb="6">
      <t>ヤサイ</t>
    </rPh>
    <rPh sb="14" eb="15">
      <t>エン</t>
    </rPh>
    <phoneticPr fontId="1"/>
  </si>
  <si>
    <t>使用料</t>
    <rPh sb="0" eb="3">
      <t>シヨウリョウ</t>
    </rPh>
    <phoneticPr fontId="1"/>
  </si>
  <si>
    <t>調理室使用料：20,000円</t>
    <rPh sb="0" eb="2">
      <t>チョウリ</t>
    </rPh>
    <rPh sb="2" eb="3">
      <t>シツ</t>
    </rPh>
    <rPh sb="3" eb="6">
      <t>シヨウリョウ</t>
    </rPh>
    <rPh sb="13" eb="14">
      <t>エン</t>
    </rPh>
    <phoneticPr fontId="1"/>
  </si>
  <si>
    <t>撮影機材レンタル：30,000円</t>
    <rPh sb="0" eb="4">
      <t>サツエイキザイ</t>
    </rPh>
    <rPh sb="15" eb="16">
      <t>エン</t>
    </rPh>
    <phoneticPr fontId="1"/>
  </si>
  <si>
    <t>材料費（イベント用）：20,000円</t>
    <rPh sb="0" eb="3">
      <t>ザイリョウヒ</t>
    </rPh>
    <rPh sb="8" eb="9">
      <t>ヨウ</t>
    </rPh>
    <rPh sb="17" eb="18">
      <t>エン</t>
    </rPh>
    <phoneticPr fontId="1"/>
  </si>
  <si>
    <t>連載形式で小麦の成長過程と、協力団体の取り組みを写真・動画で発信（サークルのInstagramアカウント）。
配信情報をコラボ商品のパッケージにも掲載。</t>
    <rPh sb="0" eb="4">
      <t>レンサイケイシキ</t>
    </rPh>
    <rPh sb="5" eb="7">
      <t>コムギ</t>
    </rPh>
    <rPh sb="8" eb="12">
      <t>セイチョウカテイ</t>
    </rPh>
    <rPh sb="14" eb="18">
      <t>キョウリョクダンタイ</t>
    </rPh>
    <rPh sb="19" eb="20">
      <t>ト</t>
    </rPh>
    <rPh sb="21" eb="22">
      <t>ク</t>
    </rPh>
    <rPh sb="24" eb="26">
      <t>シャシン</t>
    </rPh>
    <rPh sb="27" eb="29">
      <t>ドウガ</t>
    </rPh>
    <rPh sb="30" eb="32">
      <t>ハッシン</t>
    </rPh>
    <rPh sb="55" eb="57">
      <t>ハイシン</t>
    </rPh>
    <rPh sb="57" eb="59">
      <t>ジョウホウ</t>
    </rPh>
    <rPh sb="63" eb="65">
      <t>ショウヒン</t>
    </rPh>
    <rPh sb="73" eb="75">
      <t>ケイサイ</t>
    </rPh>
    <phoneticPr fontId="1"/>
  </si>
  <si>
    <t>学祭販売収益</t>
    <rPh sb="0" eb="6">
      <t>ガクサイハンバイシュウエキ</t>
    </rPh>
    <phoneticPr fontId="1"/>
  </si>
  <si>
    <t>200個×@100円</t>
    <rPh sb="3" eb="4">
      <t>コ</t>
    </rPh>
    <rPh sb="9" eb="10">
      <t>エン</t>
    </rPh>
    <phoneticPr fontId="1"/>
  </si>
  <si>
    <t>神戸　太郎</t>
    <rPh sb="0" eb="2">
      <t>コウベ</t>
    </rPh>
    <rPh sb="3" eb="5">
      <t>タロウ</t>
    </rPh>
    <phoneticPr fontId="1"/>
  </si>
  <si>
    <t>R〇.7</t>
    <phoneticPr fontId="1"/>
  </si>
  <si>
    <t>R〇.8~10</t>
    <phoneticPr fontId="1"/>
  </si>
  <si>
    <t>R〇.11</t>
    <phoneticPr fontId="1"/>
  </si>
  <si>
    <t>R〇.12</t>
    <phoneticPr fontId="1"/>
  </si>
  <si>
    <t>R〇.2</t>
    <phoneticPr fontId="1"/>
  </si>
  <si>
    <t>テーマ○…　</t>
    <phoneticPr fontId="1"/>
  </si>
  <si>
    <t>団体概要</t>
    <rPh sb="0" eb="2">
      <t>ダンタイ</t>
    </rPh>
    <rPh sb="2" eb="4">
      <t>ガイヨウ</t>
    </rPh>
    <phoneticPr fontId="1"/>
  </si>
  <si>
    <t xml:space="preserve">※団体の設立（活動）目的、主な活動内容、実績などを記入してください。
</t>
    <rPh sb="1" eb="3">
      <t>ダンタイ</t>
    </rPh>
    <rPh sb="4" eb="6">
      <t>セツリツ</t>
    </rPh>
    <rPh sb="7" eb="9">
      <t>カツドウ</t>
    </rPh>
    <rPh sb="10" eb="12">
      <t>モクテキ</t>
    </rPh>
    <rPh sb="13" eb="14">
      <t>オモ</t>
    </rPh>
    <rPh sb="15" eb="17">
      <t>カツドウ</t>
    </rPh>
    <rPh sb="17" eb="19">
      <t>ナイヨウ</t>
    </rPh>
    <rPh sb="20" eb="22">
      <t>ジッセキ</t>
    </rPh>
    <rPh sb="25" eb="27">
      <t>キニュウ</t>
    </rPh>
    <phoneticPr fontId="1"/>
  </si>
  <si>
    <t>大学とコラボしたオリジナル商品の作成</t>
    <phoneticPr fontId="1"/>
  </si>
  <si>
    <r>
      <t xml:space="preserve">実施項目
</t>
    </r>
    <r>
      <rPr>
        <sz val="9"/>
        <rFont val="游ゴシック"/>
        <family val="3"/>
        <charset val="128"/>
        <scheme val="minor"/>
      </rPr>
      <t>（複数ある場合はセルを追加してください）</t>
    </r>
    <rPh sb="0" eb="2">
      <t>ジッシ</t>
    </rPh>
    <rPh sb="2" eb="4">
      <t>コウモク</t>
    </rPh>
    <rPh sb="6" eb="8">
      <t>フクスウ</t>
    </rPh>
    <rPh sb="10" eb="12">
      <t>バアイ</t>
    </rPh>
    <rPh sb="16" eb="18">
      <t>ツイカ</t>
    </rPh>
    <phoneticPr fontId="1"/>
  </si>
  <si>
    <t>項目名</t>
    <rPh sb="0" eb="3">
      <t>コウモクメイ</t>
    </rPh>
    <phoneticPr fontId="1"/>
  </si>
  <si>
    <t>具体的な方法</t>
    <rPh sb="0" eb="3">
      <t>グタイテキ</t>
    </rPh>
    <rPh sb="4" eb="6">
      <t>ホウホウ</t>
    </rPh>
    <phoneticPr fontId="1"/>
  </si>
  <si>
    <t>SNSで地域産小麦のPR</t>
    <rPh sb="4" eb="9">
      <t>チイキサンコムギ</t>
    </rPh>
    <phoneticPr fontId="1"/>
  </si>
  <si>
    <t>活動の目的
・効果</t>
    <rPh sb="0" eb="2">
      <t>カツドウ</t>
    </rPh>
    <rPh sb="3" eb="5">
      <t>モクテキ</t>
    </rPh>
    <rPh sb="7" eb="9">
      <t>コウカ</t>
    </rPh>
    <phoneticPr fontId="1"/>
  </si>
  <si>
    <r>
      <t xml:space="preserve">※活動の目的、効果（地域や事業者にとってどのような有益性があるか等）を記入してください。
</t>
    </r>
    <r>
      <rPr>
        <sz val="12"/>
        <rFont val="游ゴシック"/>
        <family val="3"/>
        <charset val="128"/>
        <scheme val="minor"/>
      </rPr>
      <t>学生だからできる新たな層（学生・大学来場者）へのPR実施により、普段西区産の野菜にふれてこなかった人に知ってもらう機会する。</t>
    </r>
    <rPh sb="1" eb="3">
      <t>カツドウ</t>
    </rPh>
    <rPh sb="4" eb="6">
      <t>モクテキ</t>
    </rPh>
    <rPh sb="7" eb="9">
      <t>コウカ</t>
    </rPh>
    <rPh sb="10" eb="12">
      <t>チイキ</t>
    </rPh>
    <rPh sb="13" eb="16">
      <t>ジギョウシャ</t>
    </rPh>
    <rPh sb="25" eb="28">
      <t>ユウエキセイ</t>
    </rPh>
    <rPh sb="32" eb="33">
      <t>ナド</t>
    </rPh>
    <rPh sb="35" eb="37">
      <t>キニュウ</t>
    </rPh>
    <rPh sb="71" eb="73">
      <t>ジッシ</t>
    </rPh>
    <rPh sb="77" eb="79">
      <t>フダン</t>
    </rPh>
    <rPh sb="79" eb="82">
      <t>ニシクサン</t>
    </rPh>
    <rPh sb="83" eb="85">
      <t>ヤサイ</t>
    </rPh>
    <rPh sb="94" eb="95">
      <t>ヒト</t>
    </rPh>
    <rPh sb="96" eb="97">
      <t>シ</t>
    </rPh>
    <phoneticPr fontId="1"/>
  </si>
  <si>
    <t>団体との関連性</t>
    <rPh sb="0" eb="2">
      <t>ダンタイ</t>
    </rPh>
    <rPh sb="4" eb="7">
      <t>カンレンセイ</t>
    </rPh>
    <phoneticPr fontId="1"/>
  </si>
  <si>
    <t>※提案する活動において団体の特色や学生の専門性をどのように活用するかを記入してください。</t>
    <rPh sb="1" eb="3">
      <t>テイアン</t>
    </rPh>
    <rPh sb="5" eb="7">
      <t>カツドウ</t>
    </rPh>
    <rPh sb="11" eb="13">
      <t>ダンタイ</t>
    </rPh>
    <rPh sb="14" eb="16">
      <t>トクショク</t>
    </rPh>
    <rPh sb="17" eb="19">
      <t>ガクセイ</t>
    </rPh>
    <rPh sb="20" eb="23">
      <t>センモンセイ</t>
    </rPh>
    <rPh sb="29" eb="31">
      <t>カツヨウ</t>
    </rPh>
    <rPh sb="35" eb="37">
      <t>キニュウ</t>
    </rPh>
    <phoneticPr fontId="1"/>
  </si>
  <si>
    <t>学祭や〇〇イベントの昨年度実績</t>
    <rPh sb="0" eb="2">
      <t>ガクサイ</t>
    </rPh>
    <rPh sb="10" eb="13">
      <t>サクネンド</t>
    </rPh>
    <rPh sb="13" eb="15">
      <t>ジッセキ</t>
    </rPh>
    <phoneticPr fontId="1"/>
  </si>
  <si>
    <t>助成制度利用の有無</t>
    <rPh sb="0" eb="2">
      <t>ジョセイ</t>
    </rPh>
    <rPh sb="2" eb="4">
      <t>セイド</t>
    </rPh>
    <rPh sb="4" eb="6">
      <t>リヨウ</t>
    </rPh>
    <rPh sb="7" eb="9">
      <t>ウム</t>
    </rPh>
    <phoneticPr fontId="1"/>
  </si>
  <si>
    <t>他の助成制度の助成を受けている場合や申請予定がある場合は、ご記入ください。</t>
    <rPh sb="0" eb="1">
      <t>ホカ</t>
    </rPh>
    <rPh sb="2" eb="4">
      <t>ジョセイ</t>
    </rPh>
    <rPh sb="4" eb="6">
      <t>セイド</t>
    </rPh>
    <rPh sb="7" eb="9">
      <t>ジョセイ</t>
    </rPh>
    <rPh sb="10" eb="11">
      <t>ウ</t>
    </rPh>
    <rPh sb="15" eb="17">
      <t>バアイ</t>
    </rPh>
    <rPh sb="18" eb="20">
      <t>シンセイ</t>
    </rPh>
    <rPh sb="20" eb="22">
      <t>ヨテイ</t>
    </rPh>
    <rPh sb="25" eb="27">
      <t>バアイ</t>
    </rPh>
    <rPh sb="30" eb="32">
      <t>キニュウ</t>
    </rPh>
    <phoneticPr fontId="1"/>
  </si>
  <si>
    <t>（その他特記すべき事項があれば記入してください。）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</si>
</sst>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color theme="1"/>
      <name val="游ゴシック"/>
      <family val="2"/>
      <charset val="128"/>
      <scheme val="minor"/>
    </font>
    <font>
      <sz val="12"/>
      <color rgb="FFFF0000"/>
      <name val="游ゴシック"/>
      <family val="3"/>
      <charset val="128"/>
      <scheme val="minor"/>
    </font>
    <font>
      <sz val="12"/>
      <name val="游ゴシック"/>
      <family val="3"/>
      <charset val="128"/>
      <scheme val="minor"/>
    </font>
    <font>
      <sz val="10"/>
      <name val="游ゴシック"/>
      <family val="3"/>
      <charset val="128"/>
      <scheme val="minor"/>
    </font>
    <font>
      <sz val="11"/>
      <name val="游ゴシック"/>
      <family val="3"/>
      <charset val="128"/>
      <scheme val="minor"/>
    </font>
    <font>
      <sz val="9"/>
      <name val="游ゴシック"/>
      <family val="3"/>
      <charset val="128"/>
      <scheme val="minor"/>
    </font>
  </fonts>
  <fills count="3">
    <fill>
      <patternFill patternType="none"/>
    </fill>
    <fill>
      <patternFill patternType="gray125"/>
    </fill>
    <fill>
      <patternFill patternType="solid">
        <fgColor theme="0" tint="-0.3499862666707357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176">
    <xf numFmtId="0" fontId="0" fillId="0" borderId="0" xfId="0">
      <alignment vertical="center"/>
    </xf>
    <xf numFmtId="0" fontId="2" fillId="0" borderId="0" xfId="0" applyFont="1">
      <alignment vertical="center"/>
    </xf>
    <xf numFmtId="0" fontId="3" fillId="0" borderId="1" xfId="0" applyFont="1" applyBorder="1">
      <alignment vertical="center"/>
    </xf>
    <xf numFmtId="0" fontId="3" fillId="0" borderId="7" xfId="0" applyFont="1" applyBorder="1">
      <alignment vertical="center"/>
    </xf>
    <xf numFmtId="0" fontId="3" fillId="0" borderId="8" xfId="0" applyFont="1" applyBorder="1">
      <alignment vertical="center"/>
    </xf>
    <xf numFmtId="0" fontId="0" fillId="0" borderId="0" xfId="0" applyAlignment="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lignment vertical="center"/>
    </xf>
    <xf numFmtId="0" fontId="3" fillId="0" borderId="1" xfId="0" applyFont="1" applyBorder="1" applyAlignment="1">
      <alignment horizontal="right" vertical="center"/>
    </xf>
    <xf numFmtId="0" fontId="2" fillId="0" borderId="0" xfId="0" applyFont="1" applyAlignment="1" applyProtection="1">
      <alignment vertical="center"/>
      <protection locked="0"/>
    </xf>
    <xf numFmtId="0" fontId="3" fillId="0" borderId="6" xfId="0" applyFont="1" applyBorder="1" applyAlignment="1" applyProtection="1">
      <alignment vertical="center"/>
      <protection locked="0"/>
    </xf>
    <xf numFmtId="0" fontId="3" fillId="0" borderId="7" xfId="0" applyFont="1" applyBorder="1" applyAlignment="1" applyProtection="1">
      <alignment vertical="center"/>
      <protection locked="0"/>
    </xf>
    <xf numFmtId="0" fontId="3" fillId="0" borderId="5" xfId="0" applyFont="1" applyBorder="1" applyAlignment="1" applyProtection="1">
      <alignment vertical="center"/>
      <protection locked="0"/>
    </xf>
    <xf numFmtId="38" fontId="2" fillId="0" borderId="0" xfId="1" applyFont="1">
      <alignment vertical="center"/>
    </xf>
    <xf numFmtId="38" fontId="3" fillId="0" borderId="1" xfId="1" applyFont="1" applyBorder="1" applyAlignment="1">
      <alignment horizontal="center" vertical="center"/>
    </xf>
    <xf numFmtId="38" fontId="3" fillId="0" borderId="6" xfId="1" applyFont="1" applyBorder="1" applyAlignment="1" applyProtection="1">
      <alignment vertical="center"/>
      <protection locked="0"/>
    </xf>
    <xf numFmtId="38" fontId="3" fillId="0" borderId="7" xfId="1" applyFont="1" applyBorder="1" applyAlignment="1" applyProtection="1">
      <alignment vertical="center"/>
      <protection locked="0"/>
    </xf>
    <xf numFmtId="38" fontId="3" fillId="0" borderId="1" xfId="1" applyFont="1" applyBorder="1">
      <alignment vertical="center"/>
    </xf>
    <xf numFmtId="38" fontId="3" fillId="0" borderId="5" xfId="1" applyFont="1" applyBorder="1">
      <alignment vertical="center"/>
    </xf>
    <xf numFmtId="38" fontId="3" fillId="0" borderId="8" xfId="1" applyFont="1" applyBorder="1" applyAlignment="1" applyProtection="1">
      <alignment vertical="center"/>
      <protection locked="0"/>
    </xf>
    <xf numFmtId="38" fontId="3" fillId="0" borderId="11" xfId="1" applyFont="1" applyBorder="1" applyAlignment="1" applyProtection="1">
      <alignment vertical="center"/>
      <protection locked="0"/>
    </xf>
    <xf numFmtId="38" fontId="3" fillId="0" borderId="13" xfId="1" applyFont="1" applyBorder="1" applyAlignment="1" applyProtection="1">
      <alignment vertical="center"/>
      <protection locked="0"/>
    </xf>
    <xf numFmtId="38" fontId="3" fillId="0" borderId="7" xfId="1" applyFont="1" applyBorder="1">
      <alignment vertical="center"/>
    </xf>
    <xf numFmtId="38" fontId="0" fillId="0" borderId="0" xfId="1" applyFont="1">
      <alignment vertical="center"/>
    </xf>
    <xf numFmtId="0" fontId="3" fillId="0" borderId="0" xfId="0" applyFont="1">
      <alignment vertical="center"/>
    </xf>
    <xf numFmtId="0" fontId="3" fillId="0" borderId="0" xfId="0" applyFont="1" applyAlignment="1">
      <alignment vertical="top"/>
    </xf>
    <xf numFmtId="0" fontId="3" fillId="0" borderId="0" xfId="0" applyFont="1" applyAlignment="1" applyProtection="1">
      <alignment vertical="top"/>
      <protection locked="0"/>
    </xf>
    <xf numFmtId="0" fontId="3" fillId="0" borderId="9" xfId="0" applyFont="1" applyBorder="1" applyAlignment="1">
      <alignment horizontal="distributed" vertical="center"/>
    </xf>
    <xf numFmtId="0" fontId="3" fillId="0" borderId="11" xfId="0" applyFont="1" applyBorder="1">
      <alignment vertical="center"/>
    </xf>
    <xf numFmtId="0" fontId="3" fillId="0" borderId="0"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pplyAlignment="1">
      <alignment horizontal="distributed" vertical="center"/>
    </xf>
    <xf numFmtId="0" fontId="3" fillId="0" borderId="14" xfId="0" applyFont="1" applyBorder="1">
      <alignment vertical="center"/>
    </xf>
    <xf numFmtId="0" fontId="3" fillId="0" borderId="15" xfId="0" applyFont="1" applyBorder="1">
      <alignment vertical="center"/>
    </xf>
    <xf numFmtId="38" fontId="3" fillId="0" borderId="6" xfId="1" applyFont="1" applyBorder="1">
      <alignment vertical="center"/>
    </xf>
    <xf numFmtId="0" fontId="3" fillId="0" borderId="6" xfId="0" applyFont="1" applyBorder="1" applyAlignment="1">
      <alignment vertical="center" shrinkToFit="1"/>
    </xf>
    <xf numFmtId="0" fontId="6" fillId="0" borderId="10" xfId="0" applyFont="1" applyBorder="1">
      <alignment vertical="center"/>
    </xf>
    <xf numFmtId="38" fontId="6" fillId="0" borderId="5" xfId="1" applyFont="1" applyBorder="1">
      <alignment vertical="center"/>
    </xf>
    <xf numFmtId="38" fontId="6" fillId="0" borderId="6" xfId="1" applyFont="1" applyBorder="1" applyAlignment="1" applyProtection="1">
      <alignment vertical="center"/>
      <protection locked="0"/>
    </xf>
    <xf numFmtId="0" fontId="6" fillId="0" borderId="6" xfId="0" applyFont="1" applyBorder="1" applyAlignment="1" applyProtection="1">
      <alignment vertical="center"/>
      <protection locked="0"/>
    </xf>
    <xf numFmtId="0" fontId="7" fillId="0" borderId="5" xfId="0" applyFont="1" applyBorder="1" applyAlignment="1">
      <alignment vertical="center" shrinkToFit="1"/>
    </xf>
    <xf numFmtId="0" fontId="6" fillId="0" borderId="6" xfId="0" applyFont="1" applyBorder="1" applyAlignment="1">
      <alignment vertical="center" shrinkToFit="1"/>
    </xf>
    <xf numFmtId="0" fontId="3" fillId="0" borderId="1" xfId="0" applyFont="1" applyBorder="1" applyAlignment="1">
      <alignment horizontal="distributed" vertical="center"/>
    </xf>
    <xf numFmtId="0" fontId="3" fillId="0" borderId="0" xfId="0" applyFont="1" applyBorder="1" applyAlignment="1">
      <alignment horizontal="left" vertical="center"/>
    </xf>
    <xf numFmtId="0" fontId="3" fillId="0" borderId="14" xfId="0" applyFont="1" applyBorder="1" applyAlignment="1">
      <alignment horizontal="left" vertical="center"/>
    </xf>
    <xf numFmtId="0" fontId="3" fillId="0" borderId="1" xfId="0" applyFont="1" applyBorder="1" applyAlignment="1">
      <alignment horizontal="distributed" vertical="center"/>
    </xf>
    <xf numFmtId="0" fontId="3" fillId="0" borderId="0" xfId="0" applyFont="1" applyBorder="1" applyAlignment="1" applyProtection="1">
      <alignment vertical="center"/>
      <protection locked="0"/>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 xfId="0" applyFont="1" applyBorder="1" applyAlignment="1" applyProtection="1">
      <alignment horizontal="left" vertical="center"/>
      <protection locked="0"/>
    </xf>
    <xf numFmtId="0" fontId="3" fillId="0" borderId="0" xfId="0" applyFont="1" applyAlignment="1">
      <alignment horizontal="left" vertical="center"/>
    </xf>
    <xf numFmtId="0" fontId="3" fillId="0" borderId="0" xfId="0" applyFont="1" applyAlignment="1">
      <alignment vertical="top"/>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pplyProtection="1">
      <alignment vertical="top"/>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9" xfId="0" applyFont="1" applyBorder="1" applyAlignment="1" applyProtection="1">
      <alignment vertical="center"/>
      <protection locked="0"/>
    </xf>
    <xf numFmtId="0" fontId="3" fillId="0" borderId="2" xfId="0" applyFont="1" applyBorder="1" applyAlignment="1" applyProtection="1">
      <alignment vertical="center"/>
      <protection locked="0"/>
    </xf>
    <xf numFmtId="0" fontId="3" fillId="0" borderId="3" xfId="0" applyFont="1" applyBorder="1" applyAlignment="1" applyProtection="1">
      <alignment vertical="center"/>
      <protection locked="0"/>
    </xf>
    <xf numFmtId="0" fontId="3" fillId="0" borderId="4" xfId="0" applyFont="1" applyBorder="1" applyAlignment="1" applyProtection="1">
      <alignment vertical="center"/>
      <protection locked="0"/>
    </xf>
    <xf numFmtId="0" fontId="3" fillId="0" borderId="1" xfId="0" applyFont="1" applyBorder="1" applyAlignment="1" applyProtection="1">
      <alignment vertical="center"/>
      <protection locked="0"/>
    </xf>
    <xf numFmtId="0" fontId="2" fillId="0" borderId="0" xfId="0" applyFont="1" applyAlignment="1">
      <alignment vertical="center"/>
    </xf>
    <xf numFmtId="0" fontId="4" fillId="0" borderId="0" xfId="0" applyFont="1" applyAlignment="1">
      <alignment horizontal="center" vertical="center" wrapText="1"/>
    </xf>
    <xf numFmtId="0" fontId="3" fillId="0" borderId="2" xfId="0" applyFont="1" applyBorder="1" applyAlignment="1">
      <alignment horizontal="center" vertical="center" textRotation="255"/>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alignment horizontal="right" vertical="center"/>
    </xf>
    <xf numFmtId="3" fontId="3" fillId="0" borderId="16" xfId="0" applyNumberFormat="1"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0" fontId="3" fillId="0" borderId="0" xfId="0" applyFont="1" applyAlignment="1">
      <alignment horizontal="right" vertical="top"/>
    </xf>
    <xf numFmtId="0" fontId="3" fillId="0" borderId="8" xfId="0" applyFont="1" applyBorder="1" applyAlignment="1">
      <alignment horizontal="distributed" vertical="center"/>
    </xf>
    <xf numFmtId="0" fontId="3" fillId="0" borderId="9" xfId="0" applyFont="1" applyBorder="1" applyAlignment="1">
      <alignment horizontal="distributed" vertical="center"/>
    </xf>
    <xf numFmtId="0" fontId="3" fillId="0" borderId="10" xfId="0" applyFont="1" applyBorder="1" applyAlignment="1">
      <alignment horizontal="distributed"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0" fontId="3" fillId="0" borderId="15" xfId="0" applyFont="1" applyBorder="1" applyAlignment="1">
      <alignment horizontal="distributed" vertical="center"/>
    </xf>
    <xf numFmtId="0" fontId="3" fillId="0" borderId="13"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3" fontId="3" fillId="0" borderId="7" xfId="0" applyNumberFormat="1"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4" fillId="0" borderId="0" xfId="0" applyFont="1" applyAlignment="1">
      <alignment horizontal="center"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20" xfId="0" applyFont="1" applyBorder="1" applyAlignment="1" applyProtection="1">
      <alignment horizontal="center" vertical="center"/>
      <protection locked="0"/>
    </xf>
    <xf numFmtId="0" fontId="3" fillId="0" borderId="20" xfId="0" applyFont="1" applyBorder="1" applyAlignment="1" applyProtection="1">
      <alignment vertical="center" wrapText="1"/>
      <protection locked="0"/>
    </xf>
    <xf numFmtId="0" fontId="6" fillId="0" borderId="13" xfId="0" applyFont="1" applyBorder="1" applyAlignment="1" applyProtection="1">
      <alignment vertical="top" wrapText="1"/>
      <protection locked="0"/>
    </xf>
    <xf numFmtId="0" fontId="6" fillId="0" borderId="14" xfId="0" applyFont="1" applyBorder="1" applyAlignment="1" applyProtection="1">
      <alignment vertical="top" wrapText="1"/>
      <protection locked="0"/>
    </xf>
    <xf numFmtId="0" fontId="6" fillId="0" borderId="15" xfId="0" applyFont="1" applyBorder="1" applyAlignment="1" applyProtection="1">
      <alignment vertical="top" wrapText="1"/>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1"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3" fillId="0" borderId="22" xfId="0" applyFont="1" applyBorder="1" applyAlignment="1" applyProtection="1">
      <alignment vertical="center" wrapText="1"/>
      <protection locked="0"/>
    </xf>
    <xf numFmtId="0" fontId="6" fillId="0" borderId="7" xfId="0" applyFont="1" applyBorder="1" applyAlignment="1" applyProtection="1">
      <alignment horizontal="center" vertical="center"/>
      <protection locked="0"/>
    </xf>
    <xf numFmtId="0" fontId="6" fillId="0" borderId="7" xfId="0" applyFont="1" applyBorder="1" applyAlignment="1" applyProtection="1">
      <alignment vertical="center" wrapText="1"/>
      <protection locked="0"/>
    </xf>
    <xf numFmtId="0" fontId="3" fillId="0" borderId="16" xfId="0" applyFont="1" applyBorder="1" applyAlignment="1" applyProtection="1">
      <alignment vertical="center" wrapText="1"/>
      <protection locked="0"/>
    </xf>
    <xf numFmtId="0" fontId="2" fillId="0" borderId="14" xfId="0" applyFont="1" applyBorder="1" applyAlignment="1">
      <alignment horizontal="left" vertical="center"/>
    </xf>
    <xf numFmtId="0" fontId="3" fillId="0" borderId="5"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1" xfId="0" applyFont="1" applyBorder="1" applyAlignment="1">
      <alignment horizontal="right" vertical="center"/>
    </xf>
    <xf numFmtId="0" fontId="3" fillId="0" borderId="0" xfId="0" applyFont="1" applyBorder="1" applyAlignment="1">
      <alignment horizontal="right" vertical="center"/>
    </xf>
    <xf numFmtId="0" fontId="3" fillId="0" borderId="13" xfId="0" applyFont="1" applyBorder="1" applyAlignment="1">
      <alignment horizontal="right" vertical="center"/>
    </xf>
    <xf numFmtId="0" fontId="3" fillId="0" borderId="14" xfId="0" applyFont="1" applyBorder="1" applyAlignment="1">
      <alignment horizontal="right" vertical="center"/>
    </xf>
    <xf numFmtId="0" fontId="3" fillId="0" borderId="1" xfId="0" applyFont="1" applyBorder="1" applyAlignment="1">
      <alignment horizontal="right" vertical="center"/>
    </xf>
    <xf numFmtId="0" fontId="6" fillId="0" borderId="11" xfId="0" applyFont="1" applyBorder="1" applyAlignment="1" applyProtection="1">
      <alignment vertical="center"/>
      <protection locked="0"/>
    </xf>
    <xf numFmtId="0" fontId="6" fillId="0" borderId="12" xfId="0" applyFont="1" applyBorder="1" applyAlignment="1" applyProtection="1">
      <alignment vertical="center"/>
      <protection locked="0"/>
    </xf>
    <xf numFmtId="0" fontId="3" fillId="0" borderId="11" xfId="0" applyFont="1" applyBorder="1" applyAlignment="1" applyProtection="1">
      <alignment vertical="center"/>
      <protection locked="0"/>
    </xf>
    <xf numFmtId="0" fontId="3" fillId="0" borderId="12" xfId="0" applyFont="1" applyBorder="1" applyAlignment="1" applyProtection="1">
      <alignment vertical="center"/>
      <protection locked="0"/>
    </xf>
    <xf numFmtId="0" fontId="3" fillId="0" borderId="13" xfId="0" applyFont="1" applyBorder="1" applyAlignment="1" applyProtection="1">
      <alignment vertical="center"/>
      <protection locked="0"/>
    </xf>
    <xf numFmtId="0" fontId="3" fillId="0" borderId="15" xfId="0" applyFont="1" applyBorder="1" applyAlignment="1" applyProtection="1">
      <alignment vertical="center"/>
      <protection locked="0"/>
    </xf>
    <xf numFmtId="0" fontId="2" fillId="0" borderId="0" xfId="0" applyFont="1" applyAlignment="1">
      <alignment horizontal="left" vertical="center"/>
    </xf>
    <xf numFmtId="0" fontId="3" fillId="0" borderId="2" xfId="0" applyFont="1" applyBorder="1" applyAlignment="1" applyProtection="1">
      <alignment horizontal="left" vertical="center" shrinkToFit="1"/>
      <protection locked="0"/>
    </xf>
    <xf numFmtId="0" fontId="3" fillId="0" borderId="3" xfId="0" applyFont="1" applyBorder="1" applyAlignment="1" applyProtection="1">
      <alignment horizontal="left" vertical="center" shrinkToFit="1"/>
      <protection locked="0"/>
    </xf>
    <xf numFmtId="0" fontId="3" fillId="0" borderId="11" xfId="0" applyFont="1" applyBorder="1" applyAlignment="1" applyProtection="1">
      <alignment vertical="center" shrinkToFit="1"/>
      <protection locked="0"/>
    </xf>
    <xf numFmtId="0" fontId="7" fillId="0" borderId="1" xfId="0" applyFont="1" applyBorder="1" applyAlignment="1">
      <alignment horizontal="distributed" vertical="center"/>
    </xf>
    <xf numFmtId="0" fontId="8" fillId="0" borderId="2"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9" fillId="0" borderId="0" xfId="0" applyFont="1" applyAlignment="1">
      <alignment vertical="center"/>
    </xf>
    <xf numFmtId="0" fontId="9" fillId="0" borderId="0" xfId="0" applyFont="1">
      <alignment vertical="center"/>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5" xfId="0" applyFont="1" applyBorder="1" applyAlignment="1">
      <alignment horizontal="distributed"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6" xfId="0" applyFont="1" applyBorder="1" applyAlignment="1">
      <alignment horizontal="distributed"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distributed" vertical="center" wrapText="1"/>
    </xf>
    <xf numFmtId="0" fontId="7" fillId="0" borderId="11" xfId="0" applyFont="1" applyBorder="1" applyAlignment="1" applyProtection="1">
      <alignment vertical="center"/>
      <protection locked="0"/>
    </xf>
    <xf numFmtId="0" fontId="9" fillId="0" borderId="1" xfId="0" applyFont="1" applyBorder="1" applyAlignment="1">
      <alignment horizontal="distributed" vertical="center"/>
    </xf>
    <xf numFmtId="0" fontId="7" fillId="0" borderId="5" xfId="0" applyFont="1" applyFill="1" applyBorder="1" applyAlignment="1">
      <alignment horizontal="distributed" vertical="center" wrapText="1"/>
    </xf>
    <xf numFmtId="0" fontId="7" fillId="0" borderId="2" xfId="0" applyFont="1" applyBorder="1" applyAlignment="1">
      <alignment horizontal="distributed" vertical="center"/>
    </xf>
    <xf numFmtId="0" fontId="7" fillId="0" borderId="4" xfId="0" applyFont="1" applyBorder="1" applyAlignment="1">
      <alignment horizontal="distributed" vertical="center"/>
    </xf>
    <xf numFmtId="0" fontId="7" fillId="2" borderId="3" xfId="0" applyFont="1" applyFill="1" applyBorder="1" applyAlignment="1">
      <alignment vertical="center"/>
    </xf>
    <xf numFmtId="0" fontId="7" fillId="2" borderId="4" xfId="0" applyFont="1" applyFill="1" applyBorder="1" applyAlignment="1">
      <alignment vertical="center"/>
    </xf>
    <xf numFmtId="0" fontId="7" fillId="0" borderId="7" xfId="0" applyFont="1" applyFill="1" applyBorder="1" applyAlignment="1">
      <alignment horizontal="distributed" vertical="center"/>
    </xf>
    <xf numFmtId="0" fontId="7" fillId="0" borderId="16" xfId="0" applyFont="1" applyBorder="1" applyAlignment="1">
      <alignment horizontal="distributed" vertical="center" wrapText="1"/>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6" xfId="0" applyFont="1" applyBorder="1" applyAlignment="1">
      <alignment horizontal="distributed"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1" xfId="0" applyFont="1" applyBorder="1" applyAlignment="1">
      <alignment horizontal="distributed" vertical="center" wrapText="1"/>
    </xf>
    <xf numFmtId="0" fontId="7" fillId="0" borderId="7" xfId="0" applyFont="1" applyBorder="1" applyAlignment="1">
      <alignment horizontal="distributed" vertical="center"/>
    </xf>
    <xf numFmtId="0" fontId="7" fillId="0" borderId="7" xfId="0" applyFont="1" applyBorder="1" applyAlignment="1">
      <alignment horizontal="center" vertical="center"/>
    </xf>
    <xf numFmtId="0" fontId="9" fillId="0" borderId="0" xfId="0" applyFont="1" applyBorder="1" applyAlignment="1">
      <alignment vertical="center"/>
    </xf>
    <xf numFmtId="0" fontId="7" fillId="0" borderId="1" xfId="0" applyFont="1" applyBorder="1" applyAlignment="1">
      <alignment horizontal="distributed" vertical="center"/>
    </xf>
    <xf numFmtId="0" fontId="8" fillId="0" borderId="2" xfId="0" applyFont="1" applyBorder="1" applyAlignment="1" applyProtection="1">
      <alignment horizontal="left" vertical="top"/>
      <protection locked="0"/>
    </xf>
    <xf numFmtId="0" fontId="8" fillId="0" borderId="3" xfId="0" applyFont="1" applyBorder="1" applyAlignment="1" applyProtection="1">
      <alignment horizontal="left" vertical="top"/>
      <protection locked="0"/>
    </xf>
    <xf numFmtId="0" fontId="8" fillId="0" borderId="4" xfId="0" applyFont="1" applyBorder="1" applyAlignment="1" applyProtection="1">
      <alignment horizontal="left" vertical="top"/>
      <protection locked="0"/>
    </xf>
    <xf numFmtId="0" fontId="7" fillId="0" borderId="8"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cellXfs>
  <cellStyles count="2">
    <cellStyle name="桁区切り" xfId="1" builtinId="6"/>
    <cellStyle name="標準" xfId="0" builtinId="0"/>
  </cellStyles>
  <dxfs count="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12700</xdr:colOff>
          <xdr:row>22</xdr:row>
          <xdr:rowOff>12700</xdr:rowOff>
        </xdr:from>
        <xdr:to>
          <xdr:col>5</xdr:col>
          <xdr:colOff>0</xdr:colOff>
          <xdr:row>23</xdr:row>
          <xdr:rowOff>12700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23</xdr:row>
          <xdr:rowOff>0</xdr:rowOff>
        </xdr:from>
        <xdr:to>
          <xdr:col>5</xdr:col>
          <xdr:colOff>12700</xdr:colOff>
          <xdr:row>24</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24</xdr:row>
          <xdr:rowOff>12700</xdr:rowOff>
        </xdr:from>
        <xdr:to>
          <xdr:col>5</xdr:col>
          <xdr:colOff>0</xdr:colOff>
          <xdr:row>25</xdr:row>
          <xdr:rowOff>12700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0</xdr:rowOff>
        </xdr:from>
        <xdr:to>
          <xdr:col>8</xdr:col>
          <xdr:colOff>12700</xdr:colOff>
          <xdr:row>23</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5"/>
  <sheetViews>
    <sheetView tabSelected="1" zoomScale="85" zoomScaleNormal="85" workbookViewId="0">
      <selection activeCell="D4" sqref="D4"/>
    </sheetView>
  </sheetViews>
  <sheetFormatPr defaultRowHeight="18" x14ac:dyDescent="0.55000000000000004"/>
  <cols>
    <col min="1" max="2" width="6.25" customWidth="1"/>
    <col min="3" max="3" width="3.08203125" customWidth="1"/>
    <col min="4" max="4" width="6.25" customWidth="1"/>
    <col min="5" max="5" width="3.08203125" customWidth="1"/>
    <col min="6" max="6" width="6.25" customWidth="1"/>
    <col min="7" max="7" width="15.08203125" bestFit="1" customWidth="1"/>
    <col min="8" max="10" width="3.08203125" customWidth="1"/>
    <col min="11" max="11" width="6.25" customWidth="1"/>
    <col min="12" max="12" width="3.25" customWidth="1"/>
    <col min="13" max="13" width="6.25" customWidth="1"/>
    <col min="14" max="14" width="3.08203125" customWidth="1"/>
  </cols>
  <sheetData>
    <row r="1" spans="1:16" ht="22.5" customHeight="1" x14ac:dyDescent="0.55000000000000004">
      <c r="A1" s="66" t="s">
        <v>4</v>
      </c>
      <c r="B1" s="66"/>
      <c r="C1" s="1"/>
      <c r="D1" s="1"/>
      <c r="E1" s="1"/>
      <c r="F1" s="1"/>
      <c r="G1" s="1"/>
      <c r="H1" s="1"/>
      <c r="I1" s="1"/>
      <c r="J1" s="1"/>
      <c r="K1" s="1"/>
      <c r="L1" s="1"/>
      <c r="M1" s="1"/>
      <c r="N1" s="1"/>
    </row>
    <row r="2" spans="1:16" ht="22.5" customHeight="1" x14ac:dyDescent="0.55000000000000004">
      <c r="A2" s="1"/>
      <c r="B2" s="1"/>
      <c r="C2" s="1"/>
      <c r="D2" s="1"/>
      <c r="F2" s="1"/>
      <c r="G2" s="71"/>
      <c r="H2" s="71"/>
      <c r="I2" s="71"/>
      <c r="J2" s="1" t="s">
        <v>1</v>
      </c>
      <c r="K2" s="10">
        <v>7</v>
      </c>
      <c r="L2" s="1" t="s">
        <v>2</v>
      </c>
      <c r="M2" s="10">
        <v>1</v>
      </c>
      <c r="N2" s="1" t="s">
        <v>3</v>
      </c>
      <c r="P2" s="1"/>
    </row>
    <row r="3" spans="1:16" ht="22.5" customHeight="1" x14ac:dyDescent="0.55000000000000004">
      <c r="A3" s="52" t="s">
        <v>0</v>
      </c>
      <c r="B3" s="52"/>
      <c r="C3" s="52"/>
      <c r="D3" s="52"/>
      <c r="E3" s="1"/>
      <c r="F3" s="1"/>
      <c r="G3" s="1"/>
      <c r="H3" s="1"/>
      <c r="I3" s="1"/>
      <c r="J3" s="1"/>
      <c r="K3" s="1"/>
      <c r="L3" s="1"/>
      <c r="M3" s="1"/>
      <c r="N3" s="1"/>
      <c r="P3" s="1"/>
    </row>
    <row r="4" spans="1:16" ht="15" customHeight="1" x14ac:dyDescent="0.55000000000000004">
      <c r="A4" s="1"/>
      <c r="B4" s="1"/>
      <c r="C4" s="1"/>
      <c r="D4" s="1"/>
      <c r="E4" s="1"/>
      <c r="F4" s="1"/>
      <c r="G4" s="1"/>
      <c r="H4" s="1"/>
      <c r="I4" s="1"/>
      <c r="J4" s="1"/>
      <c r="K4" s="1"/>
      <c r="L4" s="1"/>
      <c r="M4" s="1"/>
      <c r="N4" s="1"/>
      <c r="P4" s="1"/>
    </row>
    <row r="5" spans="1:16" ht="22.5" customHeight="1" x14ac:dyDescent="0.55000000000000004">
      <c r="A5" s="67" t="s">
        <v>49</v>
      </c>
      <c r="B5" s="67"/>
      <c r="C5" s="67"/>
      <c r="D5" s="67"/>
      <c r="E5" s="67"/>
      <c r="F5" s="67"/>
      <c r="G5" s="67"/>
      <c r="H5" s="67"/>
      <c r="I5" s="67"/>
      <c r="J5" s="67"/>
      <c r="K5" s="67"/>
      <c r="L5" s="67"/>
      <c r="M5" s="67"/>
      <c r="N5" s="67"/>
      <c r="P5" s="1"/>
    </row>
    <row r="6" spans="1:16" ht="22.5" customHeight="1" x14ac:dyDescent="0.55000000000000004">
      <c r="A6" s="67"/>
      <c r="B6" s="67"/>
      <c r="C6" s="67"/>
      <c r="D6" s="67"/>
      <c r="E6" s="67"/>
      <c r="F6" s="67"/>
      <c r="G6" s="67"/>
      <c r="H6" s="67"/>
      <c r="I6" s="67"/>
      <c r="J6" s="67"/>
      <c r="K6" s="67"/>
      <c r="L6" s="67"/>
      <c r="M6" s="67"/>
      <c r="N6" s="67"/>
      <c r="P6" s="1"/>
    </row>
    <row r="7" spans="1:16" ht="15" customHeight="1" x14ac:dyDescent="0.55000000000000004">
      <c r="P7" s="1"/>
    </row>
    <row r="8" spans="1:16" ht="22.5" customHeight="1" x14ac:dyDescent="0.55000000000000004">
      <c r="A8" s="68" t="s">
        <v>5</v>
      </c>
      <c r="B8" s="69" t="s">
        <v>6</v>
      </c>
      <c r="C8" s="69"/>
      <c r="D8" s="70"/>
      <c r="E8" s="4" t="s">
        <v>7</v>
      </c>
      <c r="F8" s="61" t="s">
        <v>61</v>
      </c>
      <c r="G8" s="61"/>
      <c r="H8" s="55"/>
      <c r="I8" s="55"/>
      <c r="J8" s="55"/>
      <c r="K8" s="55"/>
      <c r="L8" s="55"/>
      <c r="M8" s="55"/>
      <c r="N8" s="56"/>
      <c r="P8" s="1"/>
    </row>
    <row r="9" spans="1:16" ht="22.5" customHeight="1" x14ac:dyDescent="0.55000000000000004">
      <c r="A9" s="68"/>
      <c r="B9" s="69"/>
      <c r="C9" s="69"/>
      <c r="D9" s="70"/>
      <c r="E9" s="65" t="s">
        <v>62</v>
      </c>
      <c r="F9" s="65"/>
      <c r="G9" s="65"/>
      <c r="H9" s="65"/>
      <c r="I9" s="65"/>
      <c r="J9" s="65"/>
      <c r="K9" s="65"/>
      <c r="L9" s="65"/>
      <c r="M9" s="65"/>
      <c r="N9" s="65"/>
    </row>
    <row r="10" spans="1:16" ht="22.5" customHeight="1" x14ac:dyDescent="0.55000000000000004">
      <c r="A10" s="68"/>
      <c r="B10" s="69"/>
      <c r="C10" s="69"/>
      <c r="D10" s="70"/>
      <c r="E10" s="65"/>
      <c r="F10" s="65"/>
      <c r="G10" s="65"/>
      <c r="H10" s="65"/>
      <c r="I10" s="65"/>
      <c r="J10" s="65"/>
      <c r="K10" s="65"/>
      <c r="L10" s="65"/>
      <c r="M10" s="65"/>
      <c r="N10" s="65"/>
    </row>
    <row r="11" spans="1:16" ht="22.5" customHeight="1" x14ac:dyDescent="0.55000000000000004">
      <c r="A11" s="68"/>
      <c r="B11" s="69" t="s">
        <v>8</v>
      </c>
      <c r="C11" s="69"/>
      <c r="D11" s="70"/>
      <c r="E11" s="62" t="s">
        <v>63</v>
      </c>
      <c r="F11" s="63"/>
      <c r="G11" s="63"/>
      <c r="H11" s="63"/>
      <c r="I11" s="63"/>
      <c r="J11" s="63"/>
      <c r="K11" s="63"/>
      <c r="L11" s="63"/>
      <c r="M11" s="63"/>
      <c r="N11" s="64"/>
    </row>
    <row r="12" spans="1:16" ht="22.5" customHeight="1" x14ac:dyDescent="0.55000000000000004">
      <c r="A12" s="68"/>
      <c r="B12" s="69" t="s">
        <v>9</v>
      </c>
      <c r="C12" s="69"/>
      <c r="D12" s="70"/>
      <c r="E12" s="62" t="s">
        <v>94</v>
      </c>
      <c r="F12" s="63"/>
      <c r="G12" s="63"/>
      <c r="H12" s="63"/>
      <c r="I12" s="63"/>
      <c r="J12" s="63"/>
      <c r="K12" s="63"/>
      <c r="L12" s="63"/>
      <c r="M12" s="63"/>
      <c r="N12" s="64"/>
    </row>
    <row r="13" spans="1:16" ht="15" customHeight="1" x14ac:dyDescent="0.55000000000000004">
      <c r="A13" s="25"/>
      <c r="B13" s="25"/>
      <c r="C13" s="25"/>
      <c r="D13" s="25"/>
      <c r="E13" s="25"/>
      <c r="F13" s="25"/>
      <c r="G13" s="25"/>
      <c r="H13" s="25"/>
      <c r="I13" s="25"/>
      <c r="J13" s="25"/>
      <c r="K13" s="25"/>
      <c r="L13" s="25"/>
      <c r="M13" s="25"/>
      <c r="N13" s="25"/>
    </row>
    <row r="14" spans="1:16" ht="22.5" customHeight="1" x14ac:dyDescent="0.55000000000000004">
      <c r="A14" s="74"/>
      <c r="B14" s="74"/>
      <c r="C14" s="26" t="s">
        <v>1</v>
      </c>
      <c r="D14" s="27">
        <v>6</v>
      </c>
      <c r="E14" s="26" t="s">
        <v>10</v>
      </c>
      <c r="F14" s="27">
        <v>20</v>
      </c>
      <c r="G14" s="26" t="s">
        <v>50</v>
      </c>
      <c r="H14" s="57">
        <v>999</v>
      </c>
      <c r="I14" s="57"/>
      <c r="J14" s="53" t="s">
        <v>53</v>
      </c>
      <c r="K14" s="53"/>
      <c r="L14" s="53"/>
      <c r="M14" s="53"/>
      <c r="N14" s="53"/>
    </row>
    <row r="15" spans="1:16" ht="22.5" customHeight="1" x14ac:dyDescent="0.55000000000000004">
      <c r="A15" s="53" t="s">
        <v>54</v>
      </c>
      <c r="B15" s="53"/>
      <c r="C15" s="53"/>
      <c r="D15" s="53"/>
      <c r="E15" s="53"/>
      <c r="F15" s="53"/>
      <c r="G15" s="53"/>
      <c r="H15" s="53"/>
      <c r="I15" s="53"/>
      <c r="J15" s="53"/>
      <c r="K15" s="53"/>
      <c r="L15" s="53"/>
      <c r="M15" s="53"/>
      <c r="N15" s="53"/>
    </row>
    <row r="16" spans="1:16" ht="22.5" customHeight="1" x14ac:dyDescent="0.55000000000000004">
      <c r="A16" s="53" t="s">
        <v>55</v>
      </c>
      <c r="B16" s="53"/>
      <c r="C16" s="53"/>
      <c r="D16" s="53"/>
      <c r="E16" s="53"/>
      <c r="F16" s="53"/>
      <c r="G16" s="53"/>
      <c r="H16" s="53"/>
      <c r="I16" s="53"/>
      <c r="J16" s="53"/>
      <c r="K16" s="53"/>
      <c r="L16" s="53"/>
      <c r="M16" s="53"/>
      <c r="N16" s="53"/>
    </row>
    <row r="17" spans="1:14" ht="15" customHeight="1" x14ac:dyDescent="0.55000000000000004">
      <c r="A17" s="25"/>
      <c r="B17" s="25"/>
      <c r="C17" s="25"/>
      <c r="D17" s="25"/>
      <c r="E17" s="25"/>
      <c r="F17" s="25"/>
      <c r="G17" s="25"/>
      <c r="H17" s="25"/>
      <c r="I17" s="25"/>
      <c r="J17" s="25"/>
      <c r="K17" s="25"/>
      <c r="L17" s="25"/>
      <c r="M17" s="25"/>
      <c r="N17" s="25"/>
    </row>
    <row r="18" spans="1:14" ht="22.5" customHeight="1" x14ac:dyDescent="0.55000000000000004">
      <c r="A18" s="54" t="s">
        <v>11</v>
      </c>
      <c r="B18" s="54"/>
      <c r="C18" s="54"/>
      <c r="D18" s="54"/>
      <c r="E18" s="54"/>
      <c r="F18" s="54"/>
      <c r="G18" s="54"/>
      <c r="H18" s="54"/>
      <c r="I18" s="54"/>
      <c r="J18" s="54"/>
      <c r="K18" s="54"/>
      <c r="L18" s="54"/>
      <c r="M18" s="54"/>
      <c r="N18" s="54"/>
    </row>
    <row r="19" spans="1:14" ht="37.5" customHeight="1" x14ac:dyDescent="0.55000000000000004">
      <c r="A19" s="75" t="s">
        <v>51</v>
      </c>
      <c r="B19" s="76"/>
      <c r="C19" s="76"/>
      <c r="D19" s="77"/>
      <c r="E19" s="58" t="s">
        <v>57</v>
      </c>
      <c r="F19" s="59"/>
      <c r="G19" s="59"/>
      <c r="H19" s="59"/>
      <c r="I19" s="59"/>
      <c r="J19" s="59"/>
      <c r="K19" s="59"/>
      <c r="L19" s="59"/>
      <c r="M19" s="59"/>
      <c r="N19" s="60"/>
    </row>
    <row r="20" spans="1:14" ht="22.5" customHeight="1" x14ac:dyDescent="0.55000000000000004">
      <c r="A20" s="75" t="s">
        <v>58</v>
      </c>
      <c r="B20" s="76"/>
      <c r="C20" s="76"/>
      <c r="D20" s="77"/>
      <c r="E20" s="83" t="s">
        <v>59</v>
      </c>
      <c r="F20" s="84"/>
      <c r="G20" s="72">
        <v>100000</v>
      </c>
      <c r="H20" s="73"/>
      <c r="I20" s="73"/>
      <c r="J20" s="73"/>
      <c r="K20" s="73"/>
      <c r="L20" s="73"/>
      <c r="M20" s="73"/>
      <c r="N20" s="73"/>
    </row>
    <row r="21" spans="1:14" ht="22.5" customHeight="1" x14ac:dyDescent="0.55000000000000004">
      <c r="A21" s="78"/>
      <c r="B21" s="79"/>
      <c r="C21" s="79"/>
      <c r="D21" s="80"/>
      <c r="E21" s="81" t="s">
        <v>60</v>
      </c>
      <c r="F21" s="82"/>
      <c r="G21" s="85">
        <v>100000</v>
      </c>
      <c r="H21" s="86"/>
      <c r="I21" s="86"/>
      <c r="J21" s="86"/>
      <c r="K21" s="86"/>
      <c r="L21" s="86"/>
      <c r="M21" s="86"/>
      <c r="N21" s="86"/>
    </row>
    <row r="22" spans="1:14" ht="67.5" customHeight="1" x14ac:dyDescent="0.55000000000000004">
      <c r="A22" s="47" t="s">
        <v>56</v>
      </c>
      <c r="B22" s="47"/>
      <c r="C22" s="47"/>
      <c r="D22" s="47"/>
      <c r="E22" s="51" t="s">
        <v>69</v>
      </c>
      <c r="F22" s="51"/>
      <c r="G22" s="51"/>
      <c r="H22" s="51"/>
      <c r="I22" s="51"/>
      <c r="J22" s="51"/>
      <c r="K22" s="51"/>
      <c r="L22" s="51"/>
      <c r="M22" s="51"/>
      <c r="N22" s="51"/>
    </row>
    <row r="23" spans="1:14" ht="22.5" customHeight="1" x14ac:dyDescent="0.55000000000000004">
      <c r="A23" s="47" t="s">
        <v>13</v>
      </c>
      <c r="B23" s="47"/>
      <c r="C23" s="47"/>
      <c r="D23" s="47"/>
      <c r="E23" s="4"/>
      <c r="F23" s="49" t="s">
        <v>14</v>
      </c>
      <c r="G23" s="49"/>
      <c r="H23" s="28"/>
      <c r="I23" s="49" t="s">
        <v>15</v>
      </c>
      <c r="J23" s="49"/>
      <c r="K23" s="49"/>
      <c r="L23" s="49"/>
      <c r="M23" s="49"/>
      <c r="N23" s="50"/>
    </row>
    <row r="24" spans="1:14" ht="22.5" customHeight="1" x14ac:dyDescent="0.55000000000000004">
      <c r="A24" s="47"/>
      <c r="B24" s="47"/>
      <c r="C24" s="47"/>
      <c r="D24" s="47"/>
      <c r="E24" s="29"/>
      <c r="F24" s="45" t="s">
        <v>16</v>
      </c>
      <c r="G24" s="45"/>
      <c r="H24" s="30" t="s">
        <v>17</v>
      </c>
      <c r="I24" s="48"/>
      <c r="J24" s="48"/>
      <c r="K24" s="48"/>
      <c r="L24" s="48"/>
      <c r="M24" s="48"/>
      <c r="N24" s="31" t="s">
        <v>18</v>
      </c>
    </row>
    <row r="25" spans="1:14" ht="22.5" customHeight="1" x14ac:dyDescent="0.55000000000000004">
      <c r="A25" s="47"/>
      <c r="B25" s="47"/>
      <c r="C25" s="47"/>
      <c r="D25" s="47"/>
      <c r="E25" s="32"/>
      <c r="F25" s="46" t="s">
        <v>19</v>
      </c>
      <c r="G25" s="46"/>
      <c r="H25" s="33"/>
      <c r="I25" s="34"/>
      <c r="J25" s="34"/>
      <c r="K25" s="34"/>
      <c r="L25" s="34"/>
      <c r="M25" s="34"/>
      <c r="N25" s="35"/>
    </row>
  </sheetData>
  <sheetProtection selectLockedCells="1"/>
  <mergeCells count="35">
    <mergeCell ref="G20:N20"/>
    <mergeCell ref="A14:B14"/>
    <mergeCell ref="A19:D19"/>
    <mergeCell ref="A20:D21"/>
    <mergeCell ref="E21:F21"/>
    <mergeCell ref="E20:F20"/>
    <mergeCell ref="G21:N21"/>
    <mergeCell ref="A1:B1"/>
    <mergeCell ref="A5:N6"/>
    <mergeCell ref="A8:A12"/>
    <mergeCell ref="B8:D10"/>
    <mergeCell ref="B11:D11"/>
    <mergeCell ref="B12:D12"/>
    <mergeCell ref="G2:I2"/>
    <mergeCell ref="E22:N22"/>
    <mergeCell ref="A22:D22"/>
    <mergeCell ref="A3:D3"/>
    <mergeCell ref="F23:G23"/>
    <mergeCell ref="A16:N16"/>
    <mergeCell ref="A15:N15"/>
    <mergeCell ref="A18:N18"/>
    <mergeCell ref="H8:N8"/>
    <mergeCell ref="H14:I14"/>
    <mergeCell ref="J14:N14"/>
    <mergeCell ref="E19:N19"/>
    <mergeCell ref="F8:G8"/>
    <mergeCell ref="E12:N12"/>
    <mergeCell ref="E11:N11"/>
    <mergeCell ref="E10:N10"/>
    <mergeCell ref="E9:N9"/>
    <mergeCell ref="F24:G24"/>
    <mergeCell ref="F25:G25"/>
    <mergeCell ref="A23:D25"/>
    <mergeCell ref="I24:M24"/>
    <mergeCell ref="I23:N23"/>
  </mergeCells>
  <phoneticPr fontId="1"/>
  <dataValidations count="1">
    <dataValidation imeMode="off" allowBlank="1" showInputMessage="1" showErrorMessage="1" sqref="F2 F14 K2 M2 F8:G8 H14:I14 D14"/>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4</xdr:col>
                    <xdr:colOff>12700</xdr:colOff>
                    <xdr:row>22</xdr:row>
                    <xdr:rowOff>12700</xdr:rowOff>
                  </from>
                  <to>
                    <xdr:col>5</xdr:col>
                    <xdr:colOff>0</xdr:colOff>
                    <xdr:row>23</xdr:row>
                    <xdr:rowOff>12700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4</xdr:col>
                    <xdr:colOff>12700</xdr:colOff>
                    <xdr:row>23</xdr:row>
                    <xdr:rowOff>0</xdr:rowOff>
                  </from>
                  <to>
                    <xdr:col>5</xdr:col>
                    <xdr:colOff>12700</xdr:colOff>
                    <xdr:row>24</xdr:row>
                    <xdr:rowOff>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4</xdr:col>
                    <xdr:colOff>12700</xdr:colOff>
                    <xdr:row>24</xdr:row>
                    <xdr:rowOff>12700</xdr:rowOff>
                  </from>
                  <to>
                    <xdr:col>5</xdr:col>
                    <xdr:colOff>0</xdr:colOff>
                    <xdr:row>25</xdr:row>
                    <xdr:rowOff>12700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7</xdr:col>
                    <xdr:colOff>12700</xdr:colOff>
                    <xdr:row>22</xdr:row>
                    <xdr:rowOff>0</xdr:rowOff>
                  </from>
                  <to>
                    <xdr:col>8</xdr:col>
                    <xdr:colOff>12700</xdr:colOff>
                    <xdr:row>23</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85" zoomScaleNormal="85" workbookViewId="0">
      <selection activeCell="M3" sqref="M3"/>
    </sheetView>
  </sheetViews>
  <sheetFormatPr defaultRowHeight="18" x14ac:dyDescent="0.55000000000000004"/>
  <cols>
    <col min="1" max="1" width="15" customWidth="1"/>
    <col min="2" max="2" width="3.83203125" customWidth="1"/>
    <col min="3" max="3" width="14.83203125" customWidth="1"/>
    <col min="4" max="4" width="3.75" customWidth="1"/>
    <col min="5" max="5" width="14.83203125" customWidth="1"/>
    <col min="6" max="7" width="3.75" customWidth="1"/>
    <col min="8" max="8" width="14.83203125" customWidth="1"/>
    <col min="9" max="9" width="3.75" customWidth="1"/>
  </cols>
  <sheetData>
    <row r="1" spans="1:10" ht="20" x14ac:dyDescent="0.55000000000000004">
      <c r="A1" s="1" t="s">
        <v>20</v>
      </c>
      <c r="B1" s="1"/>
      <c r="C1" s="1"/>
      <c r="D1" s="1"/>
      <c r="E1" s="1"/>
      <c r="F1" s="1"/>
      <c r="G1" s="1"/>
      <c r="H1" s="1"/>
      <c r="I1" s="1"/>
    </row>
    <row r="2" spans="1:10" ht="15" customHeight="1" x14ac:dyDescent="0.55000000000000004">
      <c r="A2" s="1"/>
      <c r="B2" s="1"/>
      <c r="C2" s="1"/>
      <c r="D2" s="1"/>
      <c r="E2" s="1"/>
      <c r="F2" s="1"/>
      <c r="G2" s="1"/>
      <c r="H2" s="1"/>
      <c r="I2" s="1"/>
    </row>
    <row r="3" spans="1:10" ht="22.5" customHeight="1" x14ac:dyDescent="0.55000000000000004">
      <c r="A3" s="87" t="s">
        <v>14</v>
      </c>
      <c r="B3" s="87"/>
      <c r="C3" s="87"/>
      <c r="D3" s="87"/>
      <c r="E3" s="87"/>
      <c r="F3" s="87"/>
      <c r="G3" s="87"/>
      <c r="H3" s="87"/>
      <c r="I3" s="87"/>
    </row>
    <row r="4" spans="1:10" ht="15" customHeight="1" x14ac:dyDescent="0.55000000000000004">
      <c r="A4" s="1"/>
      <c r="B4" s="1"/>
      <c r="C4" s="1"/>
      <c r="D4" s="1"/>
      <c r="E4" s="1"/>
      <c r="F4" s="1"/>
      <c r="G4" s="1"/>
      <c r="H4" s="1"/>
      <c r="I4" s="1"/>
    </row>
    <row r="5" spans="1:10" ht="22.5" customHeight="1" x14ac:dyDescent="0.55000000000000004">
      <c r="A5" s="44" t="s">
        <v>42</v>
      </c>
      <c r="B5" s="120" t="s">
        <v>100</v>
      </c>
      <c r="C5" s="121"/>
      <c r="D5" s="121"/>
      <c r="E5" s="121"/>
      <c r="F5" s="121"/>
      <c r="G5" s="121"/>
      <c r="H5" s="121"/>
      <c r="I5" s="121"/>
      <c r="J5" s="122"/>
    </row>
    <row r="6" spans="1:10" ht="22.5" customHeight="1" x14ac:dyDescent="0.55000000000000004">
      <c r="A6" s="44" t="s">
        <v>21</v>
      </c>
      <c r="B6" s="65" t="s">
        <v>63</v>
      </c>
      <c r="C6" s="65"/>
      <c r="D6" s="65"/>
      <c r="E6" s="65"/>
      <c r="F6" s="65"/>
      <c r="G6" s="65"/>
      <c r="H6" s="65"/>
      <c r="I6" s="65"/>
      <c r="J6" s="5"/>
    </row>
    <row r="7" spans="1:10" s="128" customFormat="1" ht="73" customHeight="1" x14ac:dyDescent="0.55000000000000004">
      <c r="A7" s="123" t="s">
        <v>101</v>
      </c>
      <c r="B7" s="124" t="s">
        <v>102</v>
      </c>
      <c r="C7" s="125"/>
      <c r="D7" s="125"/>
      <c r="E7" s="125"/>
      <c r="F7" s="125"/>
      <c r="G7" s="125"/>
      <c r="H7" s="125"/>
      <c r="I7" s="126"/>
      <c r="J7" s="127"/>
    </row>
    <row r="8" spans="1:10" ht="22.5" customHeight="1" x14ac:dyDescent="0.55000000000000004">
      <c r="A8" s="44" t="s">
        <v>12</v>
      </c>
      <c r="B8" s="51" t="s">
        <v>83</v>
      </c>
      <c r="C8" s="51"/>
      <c r="D8" s="51"/>
      <c r="E8" s="51"/>
      <c r="F8" s="51"/>
      <c r="G8" s="51"/>
      <c r="H8" s="51"/>
      <c r="I8" s="51"/>
      <c r="J8" s="5"/>
    </row>
    <row r="9" spans="1:10" s="128" customFormat="1" ht="72" customHeight="1" x14ac:dyDescent="0.55000000000000004">
      <c r="A9" s="123" t="s">
        <v>43</v>
      </c>
      <c r="B9" s="129" t="s">
        <v>103</v>
      </c>
      <c r="C9" s="130"/>
      <c r="D9" s="130"/>
      <c r="E9" s="130"/>
      <c r="F9" s="130"/>
      <c r="G9" s="130"/>
      <c r="H9" s="130"/>
      <c r="I9" s="131"/>
      <c r="J9" s="127"/>
    </row>
    <row r="10" spans="1:10" s="128" customFormat="1" ht="23.25" customHeight="1" x14ac:dyDescent="0.55000000000000004">
      <c r="A10" s="132" t="s">
        <v>104</v>
      </c>
      <c r="B10" s="133" t="s">
        <v>105</v>
      </c>
      <c r="C10" s="134"/>
      <c r="D10" s="135" t="s">
        <v>64</v>
      </c>
      <c r="E10" s="136"/>
      <c r="F10" s="136"/>
      <c r="G10" s="136"/>
      <c r="H10" s="136"/>
      <c r="I10" s="137"/>
      <c r="J10" s="127"/>
    </row>
    <row r="11" spans="1:10" s="128" customFormat="1" ht="115.5" customHeight="1" x14ac:dyDescent="0.55000000000000004">
      <c r="A11" s="138"/>
      <c r="B11" s="133" t="s">
        <v>106</v>
      </c>
      <c r="C11" s="134"/>
      <c r="D11" s="139" t="s">
        <v>65</v>
      </c>
      <c r="E11" s="140"/>
      <c r="F11" s="140"/>
      <c r="G11" s="140"/>
      <c r="H11" s="140"/>
      <c r="I11" s="141"/>
      <c r="J11" s="127"/>
    </row>
    <row r="12" spans="1:10" s="128" customFormat="1" ht="23.25" customHeight="1" x14ac:dyDescent="0.55000000000000004">
      <c r="A12" s="132" t="s">
        <v>104</v>
      </c>
      <c r="B12" s="133" t="s">
        <v>105</v>
      </c>
      <c r="C12" s="134"/>
      <c r="D12" s="135" t="s">
        <v>66</v>
      </c>
      <c r="E12" s="136"/>
      <c r="F12" s="136"/>
      <c r="G12" s="136"/>
      <c r="H12" s="136"/>
      <c r="I12" s="137"/>
      <c r="J12" s="127"/>
    </row>
    <row r="13" spans="1:10" s="128" customFormat="1" ht="115.5" customHeight="1" x14ac:dyDescent="0.55000000000000004">
      <c r="A13" s="138"/>
      <c r="B13" s="133" t="s">
        <v>106</v>
      </c>
      <c r="C13" s="134"/>
      <c r="D13" s="139" t="s">
        <v>67</v>
      </c>
      <c r="E13" s="140"/>
      <c r="F13" s="140"/>
      <c r="G13" s="140"/>
      <c r="H13" s="140"/>
      <c r="I13" s="141"/>
      <c r="J13" s="127"/>
    </row>
    <row r="14" spans="1:10" s="128" customFormat="1" ht="23.25" customHeight="1" x14ac:dyDescent="0.55000000000000004">
      <c r="A14" s="132" t="s">
        <v>104</v>
      </c>
      <c r="B14" s="133" t="s">
        <v>105</v>
      </c>
      <c r="C14" s="134"/>
      <c r="D14" s="135" t="s">
        <v>107</v>
      </c>
      <c r="E14" s="136"/>
      <c r="F14" s="136"/>
      <c r="G14" s="136"/>
      <c r="H14" s="136"/>
      <c r="I14" s="137"/>
      <c r="J14" s="127"/>
    </row>
    <row r="15" spans="1:10" s="128" customFormat="1" ht="115.5" customHeight="1" x14ac:dyDescent="0.55000000000000004">
      <c r="A15" s="138"/>
      <c r="B15" s="133" t="s">
        <v>106</v>
      </c>
      <c r="C15" s="134"/>
      <c r="D15" s="139" t="s">
        <v>91</v>
      </c>
      <c r="E15" s="140"/>
      <c r="F15" s="140"/>
      <c r="G15" s="140"/>
      <c r="H15" s="140"/>
      <c r="I15" s="141"/>
      <c r="J15" s="127"/>
    </row>
    <row r="16" spans="1:10" s="128" customFormat="1" ht="23.25" customHeight="1" x14ac:dyDescent="0.55000000000000004">
      <c r="A16" s="132" t="s">
        <v>104</v>
      </c>
      <c r="B16" s="133" t="s">
        <v>105</v>
      </c>
      <c r="C16" s="134"/>
      <c r="D16" s="142" t="s">
        <v>68</v>
      </c>
      <c r="E16" s="143"/>
      <c r="F16" s="143"/>
      <c r="G16" s="143"/>
      <c r="H16" s="143"/>
      <c r="I16" s="144"/>
      <c r="J16" s="127"/>
    </row>
    <row r="17" spans="1:10" s="128" customFormat="1" ht="115.5" customHeight="1" x14ac:dyDescent="0.55000000000000004">
      <c r="A17" s="138"/>
      <c r="B17" s="133" t="s">
        <v>106</v>
      </c>
      <c r="C17" s="134"/>
      <c r="D17" s="145" t="s">
        <v>70</v>
      </c>
      <c r="E17" s="146"/>
      <c r="F17" s="146"/>
      <c r="G17" s="146"/>
      <c r="H17" s="146"/>
      <c r="I17" s="147"/>
      <c r="J17" s="127"/>
    </row>
    <row r="18" spans="1:10" s="128" customFormat="1" ht="99.5" customHeight="1" x14ac:dyDescent="0.55000000000000004">
      <c r="A18" s="148" t="s">
        <v>108</v>
      </c>
      <c r="B18" s="124" t="s">
        <v>109</v>
      </c>
      <c r="C18" s="125"/>
      <c r="D18" s="125"/>
      <c r="E18" s="125"/>
      <c r="F18" s="125"/>
      <c r="G18" s="125"/>
      <c r="H18" s="125"/>
      <c r="I18" s="126"/>
      <c r="J18" s="149"/>
    </row>
    <row r="19" spans="1:10" s="128" customFormat="1" ht="79.5" customHeight="1" x14ac:dyDescent="0.55000000000000004">
      <c r="A19" s="150" t="s">
        <v>110</v>
      </c>
      <c r="B19" s="124" t="s">
        <v>111</v>
      </c>
      <c r="C19" s="125"/>
      <c r="D19" s="125"/>
      <c r="E19" s="125"/>
      <c r="F19" s="125"/>
      <c r="G19" s="125"/>
      <c r="H19" s="125"/>
      <c r="I19" s="126"/>
      <c r="J19" s="127"/>
    </row>
    <row r="20" spans="1:10" s="128" customFormat="1" ht="23.25" customHeight="1" x14ac:dyDescent="0.55000000000000004">
      <c r="A20" s="151" t="s">
        <v>44</v>
      </c>
      <c r="B20" s="152" t="s">
        <v>45</v>
      </c>
      <c r="C20" s="153"/>
      <c r="D20" s="70" t="s">
        <v>39</v>
      </c>
      <c r="E20" s="55"/>
      <c r="F20" s="55"/>
      <c r="G20" s="154" t="s">
        <v>17</v>
      </c>
      <c r="H20" s="154"/>
      <c r="I20" s="155" t="s">
        <v>18</v>
      </c>
      <c r="J20" s="127"/>
    </row>
    <row r="21" spans="1:10" s="128" customFormat="1" ht="23.25" customHeight="1" x14ac:dyDescent="0.55000000000000004">
      <c r="A21" s="156"/>
      <c r="B21" s="152" t="s">
        <v>46</v>
      </c>
      <c r="C21" s="153"/>
      <c r="D21" s="70" t="s">
        <v>40</v>
      </c>
      <c r="E21" s="55"/>
      <c r="F21" s="55"/>
      <c r="G21" s="154" t="s">
        <v>17</v>
      </c>
      <c r="H21" s="154"/>
      <c r="I21" s="155" t="s">
        <v>18</v>
      </c>
      <c r="J21" s="127"/>
    </row>
    <row r="22" spans="1:10" s="128" customFormat="1" ht="23.25" customHeight="1" x14ac:dyDescent="0.55000000000000004">
      <c r="A22" s="157" t="s">
        <v>47</v>
      </c>
      <c r="B22" s="158" t="s">
        <v>41</v>
      </c>
      <c r="C22" s="159"/>
      <c r="D22" s="159"/>
      <c r="E22" s="159"/>
      <c r="F22" s="159"/>
      <c r="G22" s="159"/>
      <c r="H22" s="159"/>
      <c r="I22" s="160"/>
      <c r="J22" s="127"/>
    </row>
    <row r="23" spans="1:10" s="128" customFormat="1" ht="23.25" customHeight="1" x14ac:dyDescent="0.55000000000000004">
      <c r="A23" s="161" t="s">
        <v>48</v>
      </c>
      <c r="B23" s="162" t="s">
        <v>112</v>
      </c>
      <c r="C23" s="163"/>
      <c r="D23" s="163"/>
      <c r="E23" s="163"/>
      <c r="F23" s="163"/>
      <c r="G23" s="163"/>
      <c r="H23" s="163"/>
      <c r="I23" s="164"/>
      <c r="J23" s="127"/>
    </row>
    <row r="24" spans="1:10" s="128" customFormat="1" ht="22.5" customHeight="1" x14ac:dyDescent="0.55000000000000004">
      <c r="A24" s="165" t="s">
        <v>23</v>
      </c>
      <c r="B24" s="166" t="s">
        <v>24</v>
      </c>
      <c r="C24" s="166"/>
      <c r="D24" s="167" t="s">
        <v>22</v>
      </c>
      <c r="E24" s="167"/>
      <c r="F24" s="167"/>
      <c r="G24" s="167"/>
      <c r="H24" s="167"/>
      <c r="I24" s="167"/>
      <c r="J24" s="168"/>
    </row>
    <row r="25" spans="1:10" s="128" customFormat="1" ht="22.5" customHeight="1" x14ac:dyDescent="0.55000000000000004">
      <c r="A25" s="169"/>
      <c r="B25" s="73" t="s">
        <v>95</v>
      </c>
      <c r="C25" s="73"/>
      <c r="D25" s="102" t="s">
        <v>71</v>
      </c>
      <c r="E25" s="102"/>
      <c r="F25" s="102"/>
      <c r="G25" s="102"/>
      <c r="H25" s="102"/>
      <c r="I25" s="102"/>
      <c r="J25" s="168"/>
    </row>
    <row r="26" spans="1:10" s="128" customFormat="1" ht="22.5" customHeight="1" x14ac:dyDescent="0.55000000000000004">
      <c r="A26" s="169"/>
      <c r="B26" s="90" t="s">
        <v>96</v>
      </c>
      <c r="C26" s="90"/>
      <c r="D26" s="91" t="s">
        <v>72</v>
      </c>
      <c r="E26" s="91"/>
      <c r="F26" s="91"/>
      <c r="G26" s="91"/>
      <c r="H26" s="91"/>
      <c r="I26" s="91"/>
      <c r="J26" s="168"/>
    </row>
    <row r="27" spans="1:10" s="128" customFormat="1" ht="22.5" customHeight="1" x14ac:dyDescent="0.55000000000000004">
      <c r="A27" s="169"/>
      <c r="B27" s="90" t="s">
        <v>96</v>
      </c>
      <c r="C27" s="90"/>
      <c r="D27" s="91" t="s">
        <v>73</v>
      </c>
      <c r="E27" s="91"/>
      <c r="F27" s="91"/>
      <c r="G27" s="91"/>
      <c r="H27" s="91"/>
      <c r="I27" s="91"/>
      <c r="J27" s="168"/>
    </row>
    <row r="28" spans="1:10" s="128" customFormat="1" ht="46" customHeight="1" x14ac:dyDescent="0.55000000000000004">
      <c r="A28" s="169"/>
      <c r="B28" s="90" t="s">
        <v>97</v>
      </c>
      <c r="C28" s="90"/>
      <c r="D28" s="91" t="s">
        <v>84</v>
      </c>
      <c r="E28" s="91"/>
      <c r="F28" s="91"/>
      <c r="G28" s="91"/>
      <c r="H28" s="91"/>
      <c r="I28" s="91"/>
      <c r="J28" s="168"/>
    </row>
    <row r="29" spans="1:10" s="128" customFormat="1" ht="22.5" customHeight="1" x14ac:dyDescent="0.55000000000000004">
      <c r="A29" s="169"/>
      <c r="B29" s="95" t="s">
        <v>98</v>
      </c>
      <c r="C29" s="96"/>
      <c r="D29" s="97" t="s">
        <v>74</v>
      </c>
      <c r="E29" s="98"/>
      <c r="F29" s="98"/>
      <c r="G29" s="98"/>
      <c r="H29" s="98"/>
      <c r="I29" s="99"/>
      <c r="J29" s="168"/>
    </row>
    <row r="30" spans="1:10" s="128" customFormat="1" ht="22.5" customHeight="1" x14ac:dyDescent="0.55000000000000004">
      <c r="A30" s="169"/>
      <c r="B30" s="95" t="s">
        <v>99</v>
      </c>
      <c r="C30" s="96"/>
      <c r="D30" s="97" t="s">
        <v>75</v>
      </c>
      <c r="E30" s="98"/>
      <c r="F30" s="98"/>
      <c r="G30" s="98"/>
      <c r="H30" s="98"/>
      <c r="I30" s="99"/>
      <c r="J30" s="168"/>
    </row>
    <row r="31" spans="1:10" s="128" customFormat="1" ht="22.5" customHeight="1" x14ac:dyDescent="0.55000000000000004">
      <c r="A31" s="169"/>
      <c r="B31" s="100" t="s">
        <v>99</v>
      </c>
      <c r="C31" s="100"/>
      <c r="D31" s="101" t="s">
        <v>76</v>
      </c>
      <c r="E31" s="101"/>
      <c r="F31" s="101"/>
      <c r="G31" s="101"/>
      <c r="H31" s="101"/>
      <c r="I31" s="101"/>
      <c r="J31" s="168"/>
    </row>
    <row r="32" spans="1:10" s="128" customFormat="1" ht="39.5" customHeight="1" x14ac:dyDescent="0.55000000000000004">
      <c r="A32" s="123" t="s">
        <v>113</v>
      </c>
      <c r="B32" s="170" t="s">
        <v>114</v>
      </c>
      <c r="C32" s="171"/>
      <c r="D32" s="171"/>
      <c r="E32" s="171"/>
      <c r="F32" s="171"/>
      <c r="G32" s="171"/>
      <c r="H32" s="171"/>
      <c r="I32" s="172"/>
      <c r="J32" s="168"/>
    </row>
    <row r="33" spans="1:9" s="128" customFormat="1" ht="20" x14ac:dyDescent="0.55000000000000004">
      <c r="A33" s="165" t="s">
        <v>25</v>
      </c>
      <c r="B33" s="173" t="s">
        <v>115</v>
      </c>
      <c r="C33" s="174"/>
      <c r="D33" s="174"/>
      <c r="E33" s="174"/>
      <c r="F33" s="174"/>
      <c r="G33" s="174"/>
      <c r="H33" s="174"/>
      <c r="I33" s="175"/>
    </row>
    <row r="34" spans="1:9" s="128" customFormat="1" ht="37" customHeight="1" x14ac:dyDescent="0.55000000000000004">
      <c r="A34" s="165"/>
      <c r="B34" s="92" t="s">
        <v>77</v>
      </c>
      <c r="C34" s="93"/>
      <c r="D34" s="93"/>
      <c r="E34" s="93"/>
      <c r="F34" s="93"/>
      <c r="G34" s="93"/>
      <c r="H34" s="93"/>
      <c r="I34" s="94"/>
    </row>
  </sheetData>
  <sheetProtection selectLockedCells="1"/>
  <mergeCells count="56">
    <mergeCell ref="A33:A34"/>
    <mergeCell ref="B33:I33"/>
    <mergeCell ref="B34:I34"/>
    <mergeCell ref="D20:F20"/>
    <mergeCell ref="D21:F21"/>
    <mergeCell ref="B22:I22"/>
    <mergeCell ref="B23:I23"/>
    <mergeCell ref="A24:A31"/>
    <mergeCell ref="B31:C31"/>
    <mergeCell ref="D31:I31"/>
    <mergeCell ref="B32:I32"/>
    <mergeCell ref="B28:C28"/>
    <mergeCell ref="D28:I28"/>
    <mergeCell ref="B29:C29"/>
    <mergeCell ref="D29:I29"/>
    <mergeCell ref="B30:C30"/>
    <mergeCell ref="D30:I30"/>
    <mergeCell ref="B24:C24"/>
    <mergeCell ref="D24:I24"/>
    <mergeCell ref="B25:C25"/>
    <mergeCell ref="D25:I25"/>
    <mergeCell ref="B26:C26"/>
    <mergeCell ref="D26:I26"/>
    <mergeCell ref="B27:C27"/>
    <mergeCell ref="D27:I27"/>
    <mergeCell ref="B21:C21"/>
    <mergeCell ref="B13:C13"/>
    <mergeCell ref="D13:I13"/>
    <mergeCell ref="B14:C14"/>
    <mergeCell ref="D14:I14"/>
    <mergeCell ref="B18:I18"/>
    <mergeCell ref="B19:I19"/>
    <mergeCell ref="B15:C15"/>
    <mergeCell ref="D15:I15"/>
    <mergeCell ref="B16:C16"/>
    <mergeCell ref="D16:I16"/>
    <mergeCell ref="B17:C17"/>
    <mergeCell ref="D17:I17"/>
    <mergeCell ref="B20:C20"/>
    <mergeCell ref="A14:A15"/>
    <mergeCell ref="A16:A17"/>
    <mergeCell ref="A20:A21"/>
    <mergeCell ref="B11:C11"/>
    <mergeCell ref="B12:C12"/>
    <mergeCell ref="A10:A11"/>
    <mergeCell ref="B10:C10"/>
    <mergeCell ref="D10:I10"/>
    <mergeCell ref="D11:I11"/>
    <mergeCell ref="A12:A13"/>
    <mergeCell ref="D12:I12"/>
    <mergeCell ref="B9:I9"/>
    <mergeCell ref="A3:I3"/>
    <mergeCell ref="B5:I5"/>
    <mergeCell ref="B6:I6"/>
    <mergeCell ref="B7:I7"/>
    <mergeCell ref="B8:I8"/>
  </mergeCells>
  <phoneticPr fontId="1"/>
  <conditionalFormatting sqref="G20:I20">
    <cfRule type="expression" dxfId="1" priority="2">
      <formula>FIND("その他",$D$19)</formula>
    </cfRule>
  </conditionalFormatting>
  <conditionalFormatting sqref="G21:I21">
    <cfRule type="expression" dxfId="0" priority="1">
      <formula>FIND("その他",$D$20)</formula>
    </cfRule>
  </conditionalFormatting>
  <dataValidations count="4">
    <dataValidation imeMode="on" allowBlank="1" showInputMessage="1" showErrorMessage="1" sqref="B8:I8 B6:I6 B7 B9 B25:I31 G20:G21 B18:B19 B32 B34:I34"/>
    <dataValidation type="list" imeMode="on" allowBlank="1" showInputMessage="1" showErrorMessage="1" sqref="D20:F20">
      <formula1>#REF!</formula1>
    </dataValidation>
    <dataValidation type="list" imeMode="on" allowBlank="1" showInputMessage="1" showErrorMessage="1" sqref="D21:F21">
      <formula1>#REF!</formula1>
    </dataValidation>
    <dataValidation allowBlank="1" showDropDown="1" showInputMessage="1" showErrorMessage="1" sqref="J5 B5"/>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zoomScale="85" zoomScaleNormal="85" workbookViewId="0">
      <selection activeCell="F13" sqref="F13"/>
    </sheetView>
  </sheetViews>
  <sheetFormatPr defaultRowHeight="18" x14ac:dyDescent="0.55000000000000004"/>
  <cols>
    <col min="1" max="1" width="6.25" customWidth="1"/>
    <col min="2" max="2" width="26.25" customWidth="1"/>
    <col min="3" max="3" width="26.25" style="24" customWidth="1"/>
    <col min="4" max="4" width="29.83203125" bestFit="1" customWidth="1"/>
  </cols>
  <sheetData>
    <row r="1" spans="1:4" ht="22.5" customHeight="1" x14ac:dyDescent="0.55000000000000004">
      <c r="A1" s="119" t="s">
        <v>26</v>
      </c>
      <c r="B1" s="119"/>
      <c r="C1" s="14"/>
      <c r="D1" s="1"/>
    </row>
    <row r="2" spans="1:4" ht="15" customHeight="1" x14ac:dyDescent="0.55000000000000004">
      <c r="A2" s="1"/>
      <c r="B2" s="1"/>
      <c r="C2" s="14"/>
      <c r="D2" s="1"/>
    </row>
    <row r="3" spans="1:4" ht="22.5" customHeight="1" x14ac:dyDescent="0.55000000000000004">
      <c r="A3" s="87" t="s">
        <v>15</v>
      </c>
      <c r="B3" s="87"/>
      <c r="C3" s="87"/>
      <c r="D3" s="87"/>
    </row>
    <row r="4" spans="1:4" ht="15" customHeight="1" x14ac:dyDescent="0.55000000000000004">
      <c r="A4" s="1"/>
      <c r="B4" s="1"/>
      <c r="C4" s="14"/>
      <c r="D4" s="1"/>
    </row>
    <row r="5" spans="1:4" ht="22.5" customHeight="1" x14ac:dyDescent="0.55000000000000004">
      <c r="A5" s="103" t="s">
        <v>27</v>
      </c>
      <c r="B5" s="103"/>
      <c r="C5" s="14"/>
      <c r="D5" s="1"/>
    </row>
    <row r="6" spans="1:4" ht="22.5" customHeight="1" x14ac:dyDescent="0.55000000000000004">
      <c r="A6" s="69" t="s">
        <v>28</v>
      </c>
      <c r="B6" s="69"/>
      <c r="C6" s="15" t="s">
        <v>29</v>
      </c>
      <c r="D6" s="6" t="s">
        <v>30</v>
      </c>
    </row>
    <row r="7" spans="1:4" ht="22.5" customHeight="1" x14ac:dyDescent="0.55000000000000004">
      <c r="A7" s="88" t="s">
        <v>92</v>
      </c>
      <c r="B7" s="89"/>
      <c r="C7" s="36">
        <v>20000</v>
      </c>
      <c r="D7" s="37" t="s">
        <v>93</v>
      </c>
    </row>
    <row r="8" spans="1:4" ht="22.5" customHeight="1" x14ac:dyDescent="0.55000000000000004">
      <c r="A8" s="113" t="s">
        <v>81</v>
      </c>
      <c r="B8" s="114"/>
      <c r="C8" s="40">
        <v>10000</v>
      </c>
      <c r="D8" s="41" t="s">
        <v>82</v>
      </c>
    </row>
    <row r="9" spans="1:4" ht="22.5" customHeight="1" x14ac:dyDescent="0.55000000000000004">
      <c r="A9" s="113" t="s">
        <v>85</v>
      </c>
      <c r="B9" s="114"/>
      <c r="C9" s="40">
        <v>30000</v>
      </c>
      <c r="D9" s="11"/>
    </row>
    <row r="10" spans="1:4" ht="22.5" customHeight="1" x14ac:dyDescent="0.55000000000000004">
      <c r="A10" s="115"/>
      <c r="B10" s="116"/>
      <c r="C10" s="16"/>
      <c r="D10" s="11"/>
    </row>
    <row r="11" spans="1:4" ht="22.5" customHeight="1" x14ac:dyDescent="0.55000000000000004">
      <c r="A11" s="117"/>
      <c r="B11" s="118"/>
      <c r="C11" s="17"/>
      <c r="D11" s="12"/>
    </row>
    <row r="12" spans="1:4" ht="22.5" customHeight="1" x14ac:dyDescent="0.55000000000000004">
      <c r="A12" s="112" t="s">
        <v>31</v>
      </c>
      <c r="B12" s="112"/>
      <c r="C12" s="18">
        <f>SUM(C7:C11)</f>
        <v>60000</v>
      </c>
      <c r="D12" s="2"/>
    </row>
    <row r="13" spans="1:4" ht="22.5" customHeight="1" x14ac:dyDescent="0.55000000000000004">
      <c r="A13" s="112" t="s">
        <v>32</v>
      </c>
      <c r="B13" s="112"/>
      <c r="C13" s="18">
        <f>C28-C12</f>
        <v>100000</v>
      </c>
      <c r="D13" s="2" t="s">
        <v>52</v>
      </c>
    </row>
    <row r="14" spans="1:4" ht="22.5" customHeight="1" x14ac:dyDescent="0.55000000000000004">
      <c r="A14" s="112" t="s">
        <v>33</v>
      </c>
      <c r="B14" s="112"/>
      <c r="C14" s="18">
        <f>C12+C13</f>
        <v>160000</v>
      </c>
      <c r="D14" s="2"/>
    </row>
    <row r="15" spans="1:4" ht="15" customHeight="1" x14ac:dyDescent="0.55000000000000004">
      <c r="A15" s="1"/>
      <c r="B15" s="1"/>
      <c r="C15" s="14"/>
      <c r="D15" s="1"/>
    </row>
    <row r="16" spans="1:4" ht="22.5" customHeight="1" x14ac:dyDescent="0.55000000000000004">
      <c r="A16" s="103" t="s">
        <v>34</v>
      </c>
      <c r="B16" s="103"/>
      <c r="C16" s="14"/>
      <c r="D16" s="1"/>
    </row>
    <row r="17" spans="1:4" ht="22.5" customHeight="1" x14ac:dyDescent="0.55000000000000004">
      <c r="A17" s="104" t="s">
        <v>35</v>
      </c>
      <c r="B17" s="7" t="s">
        <v>28</v>
      </c>
      <c r="C17" s="15" t="s">
        <v>29</v>
      </c>
      <c r="D17" s="6" t="s">
        <v>30</v>
      </c>
    </row>
    <row r="18" spans="1:4" ht="22.5" customHeight="1" x14ac:dyDescent="0.55000000000000004">
      <c r="A18" s="105"/>
      <c r="B18" s="38" t="s">
        <v>78</v>
      </c>
      <c r="C18" s="39">
        <v>80000</v>
      </c>
      <c r="D18" s="42" t="s">
        <v>86</v>
      </c>
    </row>
    <row r="19" spans="1:4" ht="22.5" customHeight="1" x14ac:dyDescent="0.55000000000000004">
      <c r="A19" s="105"/>
      <c r="B19" s="31"/>
      <c r="C19" s="36"/>
      <c r="D19" s="37" t="s">
        <v>79</v>
      </c>
    </row>
    <row r="20" spans="1:4" ht="22.5" customHeight="1" x14ac:dyDescent="0.55000000000000004">
      <c r="A20" s="105"/>
      <c r="B20" s="31"/>
      <c r="C20" s="36"/>
      <c r="D20" s="43" t="s">
        <v>90</v>
      </c>
    </row>
    <row r="21" spans="1:4" ht="22.5" customHeight="1" x14ac:dyDescent="0.55000000000000004">
      <c r="A21" s="105"/>
      <c r="B21" s="31" t="s">
        <v>80</v>
      </c>
      <c r="C21" s="36">
        <v>30000</v>
      </c>
      <c r="D21" s="37"/>
    </row>
    <row r="22" spans="1:4" ht="22.5" customHeight="1" x14ac:dyDescent="0.55000000000000004">
      <c r="A22" s="105"/>
      <c r="B22" s="31" t="s">
        <v>87</v>
      </c>
      <c r="C22" s="36">
        <v>50000</v>
      </c>
      <c r="D22" s="37" t="s">
        <v>88</v>
      </c>
    </row>
    <row r="23" spans="1:4" ht="22.5" customHeight="1" x14ac:dyDescent="0.55000000000000004">
      <c r="A23" s="105"/>
      <c r="B23" s="31"/>
      <c r="C23" s="36"/>
      <c r="D23" s="37" t="s">
        <v>89</v>
      </c>
    </row>
    <row r="24" spans="1:4" ht="22.5" customHeight="1" x14ac:dyDescent="0.55000000000000004">
      <c r="A24" s="105"/>
      <c r="B24" s="9" t="s">
        <v>36</v>
      </c>
      <c r="C24" s="19">
        <f>SUM(C18:C23)</f>
        <v>160000</v>
      </c>
      <c r="D24" s="8"/>
    </row>
    <row r="25" spans="1:4" ht="22.5" customHeight="1" x14ac:dyDescent="0.55000000000000004">
      <c r="A25" s="106" t="s">
        <v>37</v>
      </c>
      <c r="B25" s="107"/>
      <c r="C25" s="20"/>
      <c r="D25" s="13"/>
    </row>
    <row r="26" spans="1:4" ht="22.5" customHeight="1" x14ac:dyDescent="0.55000000000000004">
      <c r="A26" s="108"/>
      <c r="B26" s="109"/>
      <c r="C26" s="21"/>
      <c r="D26" s="11"/>
    </row>
    <row r="27" spans="1:4" ht="22.5" customHeight="1" x14ac:dyDescent="0.55000000000000004">
      <c r="A27" s="110"/>
      <c r="B27" s="111"/>
      <c r="C27" s="22"/>
      <c r="D27" s="12"/>
    </row>
    <row r="28" spans="1:4" ht="22.5" customHeight="1" x14ac:dyDescent="0.55000000000000004">
      <c r="A28" s="112" t="s">
        <v>38</v>
      </c>
      <c r="B28" s="112"/>
      <c r="C28" s="23">
        <f>C24+(SUM(C25:C27))</f>
        <v>160000</v>
      </c>
      <c r="D28" s="3"/>
    </row>
  </sheetData>
  <sheetProtection selectLockedCells="1"/>
  <mergeCells count="16">
    <mergeCell ref="A8:B8"/>
    <mergeCell ref="A1:B1"/>
    <mergeCell ref="A3:D3"/>
    <mergeCell ref="A5:B5"/>
    <mergeCell ref="A6:B6"/>
    <mergeCell ref="A7:B7"/>
    <mergeCell ref="A16:B16"/>
    <mergeCell ref="A17:A24"/>
    <mergeCell ref="A25:B27"/>
    <mergeCell ref="A28:B28"/>
    <mergeCell ref="A9:B9"/>
    <mergeCell ref="A10:B10"/>
    <mergeCell ref="A11:B11"/>
    <mergeCell ref="A12:B12"/>
    <mergeCell ref="A13:B13"/>
    <mergeCell ref="A14:B14"/>
  </mergeCells>
  <phoneticPr fontId="1"/>
  <dataValidations count="1">
    <dataValidation imeMode="off" allowBlank="1" showInputMessage="1" showErrorMessage="1" sqref="C25:C28 C13 C7:C11 C18:C23"/>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様式第6号</vt:lpstr>
      <vt:lpstr>様式第2号</vt:lpstr>
      <vt:lpstr>様式第3号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2023-03-27T05:38:51Z</dcterms:created>
  <dcterms:modified xsi:type="dcterms:W3CDTF">2026-03-24T05:41:32Z</dcterms:modified>
</cp:coreProperties>
</file>