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立入検査決裁関係書類（令和８年度案）\★病院\6-(2).病院事前資料\提出資料様式\"/>
    </mc:Choice>
  </mc:AlternateContent>
  <bookViews>
    <workbookView xWindow="0" yWindow="0" windowWidth="19200" windowHeight="8050"/>
  </bookViews>
  <sheets>
    <sheet name="病院調査票（R8)" sheetId="33" r:id="rId1"/>
    <sheet name="根拠法令" sheetId="37" r:id="rId2"/>
    <sheet name="データ（触らないでください）" sheetId="35" r:id="rId3"/>
    <sheet name="栄養管理調査表（触らないでください）" sheetId="36" r:id="rId4"/>
  </sheets>
  <definedNames>
    <definedName name="_xlnm.Print_Area" localSheetId="0">'病院調査票（R8)'!$B$1:$AB$175</definedName>
  </definedNames>
  <calcPr calcId="162913"/>
</workbook>
</file>

<file path=xl/calcChain.xml><?xml version="1.0" encoding="utf-8"?>
<calcChain xmlns="http://schemas.openxmlformats.org/spreadsheetml/2006/main">
  <c r="AA106" i="33" l="1"/>
  <c r="HI3" i="35"/>
  <c r="AA101" i="33"/>
  <c r="EQ3" i="35"/>
  <c r="D3" i="35"/>
  <c r="AA68" i="33"/>
  <c r="AD60" i="33"/>
  <c r="AA24" i="33"/>
  <c r="GW3" i="35"/>
  <c r="AA28" i="33"/>
  <c r="AJ3" i="35"/>
  <c r="AA36" i="33"/>
  <c r="BC3" i="35"/>
  <c r="AA118" i="33"/>
  <c r="FF3" i="35"/>
  <c r="GM3" i="35"/>
  <c r="AA46" i="33"/>
  <c r="BR3" i="35"/>
  <c r="AA168" i="33"/>
  <c r="GN3" i="35"/>
  <c r="AA166" i="33"/>
  <c r="GI3" i="35"/>
  <c r="AA158" i="33"/>
  <c r="GE3" i="35"/>
  <c r="AA154" i="33"/>
  <c r="GD3" i="35"/>
  <c r="AA144" i="33"/>
  <c r="FY3" i="35"/>
  <c r="AA139" i="33"/>
  <c r="FQ3" i="35"/>
  <c r="AA135" i="33"/>
  <c r="FP3" i="35"/>
  <c r="AA127" i="33"/>
  <c r="FM3" i="35"/>
  <c r="AA124" i="33"/>
  <c r="FG3" i="35"/>
  <c r="AA109" i="33"/>
  <c r="EU3" i="35"/>
  <c r="AA98" i="33"/>
  <c r="AB98" i="33"/>
  <c r="M3" i="35"/>
  <c r="F16" i="36"/>
  <c r="EP3" i="35"/>
  <c r="AA96" i="33"/>
  <c r="EO3" i="35"/>
  <c r="AA93" i="33"/>
  <c r="EG3" i="35"/>
  <c r="AA91" i="33"/>
  <c r="EF3" i="35"/>
  <c r="AA89" i="33"/>
  <c r="EC3" i="35"/>
  <c r="AB89" i="33"/>
  <c r="J3" i="35"/>
  <c r="F13" i="36"/>
  <c r="AA81" i="33"/>
  <c r="DL3" i="35"/>
  <c r="AA74" i="33"/>
  <c r="DK3" i="35"/>
  <c r="AA53" i="33"/>
  <c r="BW3" i="35"/>
  <c r="AA51" i="33"/>
  <c r="BV3" i="35"/>
  <c r="AA48" i="33"/>
  <c r="BS3" i="35"/>
  <c r="AA41" i="33"/>
  <c r="BN3" i="35"/>
  <c r="AA73" i="33"/>
  <c r="CU3" i="35"/>
  <c r="AA71" i="33"/>
  <c r="CT3" i="35"/>
  <c r="AA66" i="33"/>
  <c r="CS3" i="35"/>
  <c r="AA59" i="33"/>
  <c r="CB3" i="35"/>
  <c r="AA57" i="33"/>
  <c r="BZ3" i="35"/>
  <c r="AA21" i="33"/>
  <c r="AB3" i="35"/>
  <c r="AA18" i="33"/>
  <c r="U3" i="35"/>
  <c r="AA16" i="33"/>
  <c r="AD17" i="33"/>
  <c r="AB16" i="33"/>
  <c r="G3" i="35"/>
  <c r="F10" i="36"/>
  <c r="T3" i="35"/>
  <c r="AA12" i="33"/>
  <c r="AB12" i="33"/>
  <c r="F3" i="35"/>
  <c r="F9" i="36"/>
  <c r="S3" i="35"/>
  <c r="AA9" i="33"/>
  <c r="AB9" i="33"/>
  <c r="E3" i="35"/>
  <c r="F8" i="36"/>
  <c r="R3" i="35"/>
  <c r="GH3" i="35"/>
  <c r="GG3" i="35"/>
  <c r="GF3" i="35"/>
  <c r="BX3" i="35"/>
  <c r="GV3" i="35"/>
  <c r="GU3" i="35"/>
  <c r="GT3" i="35"/>
  <c r="GS3" i="35"/>
  <c r="GR3" i="35"/>
  <c r="GQ3" i="35"/>
  <c r="GO3" i="35"/>
  <c r="GK3" i="35"/>
  <c r="GJ3" i="35"/>
  <c r="GL3" i="35"/>
  <c r="GC3" i="35"/>
  <c r="GB3" i="35"/>
  <c r="GA3" i="35"/>
  <c r="FZ3" i="35"/>
  <c r="FX3" i="35"/>
  <c r="FW3" i="35"/>
  <c r="FV3" i="35"/>
  <c r="FU3" i="35"/>
  <c r="FS3" i="35"/>
  <c r="FR3" i="35"/>
  <c r="FT3" i="35"/>
  <c r="FH3" i="35"/>
  <c r="EY3" i="35"/>
  <c r="EX3" i="35"/>
  <c r="EW3" i="35"/>
  <c r="EV3" i="35"/>
  <c r="ET3" i="35"/>
  <c r="ES3" i="35"/>
  <c r="ER3" i="35"/>
  <c r="CA3" i="35"/>
  <c r="BY3" i="35"/>
  <c r="AM3" i="35"/>
  <c r="AL3" i="35"/>
  <c r="AK3" i="35"/>
  <c r="Q3" i="35"/>
  <c r="L3" i="35"/>
  <c r="F15" i="36"/>
  <c r="E6" i="36"/>
  <c r="C3" i="35"/>
  <c r="AB109" i="33"/>
  <c r="O3" i="35"/>
  <c r="F18" i="36"/>
  <c r="AD16" i="33"/>
  <c r="AB101" i="33"/>
  <c r="N3" i="35"/>
  <c r="F17" i="36"/>
  <c r="AD92" i="33"/>
  <c r="AD91" i="33"/>
  <c r="AB91" i="33"/>
  <c r="K3" i="35"/>
  <c r="F14" i="36"/>
  <c r="AD59" i="33"/>
  <c r="AB57" i="33"/>
  <c r="I3" i="35"/>
  <c r="F12" i="36"/>
  <c r="HA3" i="35"/>
  <c r="AD30" i="33"/>
  <c r="AD29" i="33"/>
  <c r="AB28" i="33"/>
  <c r="H3" i="35"/>
  <c r="F11" i="36"/>
  <c r="AB118" i="33"/>
  <c r="P3" i="35"/>
  <c r="F19" i="36"/>
</calcChain>
</file>

<file path=xl/sharedStrings.xml><?xml version="1.0" encoding="utf-8"?>
<sst xmlns="http://schemas.openxmlformats.org/spreadsheetml/2006/main" count="1202" uniqueCount="846">
  <si>
    <t>委託契約の内容を食事療養部門で確認できる。</t>
    <rPh sb="0" eb="2">
      <t>イタク</t>
    </rPh>
    <rPh sb="2" eb="4">
      <t>ケイヤク</t>
    </rPh>
    <rPh sb="5" eb="7">
      <t>ナイヨウ</t>
    </rPh>
    <rPh sb="8" eb="10">
      <t>ショクジ</t>
    </rPh>
    <rPh sb="10" eb="12">
      <t>リョウヨウ</t>
    </rPh>
    <rPh sb="12" eb="14">
      <t>ブモン</t>
    </rPh>
    <rPh sb="15" eb="17">
      <t>カクニン</t>
    </rPh>
    <phoneticPr fontId="1"/>
  </si>
  <si>
    <t>『献立作成業務委託の場合』
治療食の知識及び技量を有する栄養士が配置されている。</t>
    <rPh sb="1" eb="3">
      <t>コンダテ</t>
    </rPh>
    <rPh sb="3" eb="5">
      <t>サクセイ</t>
    </rPh>
    <rPh sb="5" eb="7">
      <t>ギョウム</t>
    </rPh>
    <rPh sb="7" eb="9">
      <t>イタク</t>
    </rPh>
    <rPh sb="10" eb="12">
      <t>バアイ</t>
    </rPh>
    <rPh sb="14" eb="17">
      <t>チリョウショク</t>
    </rPh>
    <rPh sb="18" eb="20">
      <t>チシキ</t>
    </rPh>
    <rPh sb="20" eb="21">
      <t>オヨ</t>
    </rPh>
    <rPh sb="22" eb="24">
      <t>ギリョウ</t>
    </rPh>
    <rPh sb="25" eb="26">
      <t>ユウ</t>
    </rPh>
    <rPh sb="28" eb="30">
      <t>エイヨウ</t>
    </rPh>
    <rPh sb="30" eb="31">
      <t>シ</t>
    </rPh>
    <rPh sb="32" eb="34">
      <t>ハイチ</t>
    </rPh>
    <phoneticPr fontId="1"/>
  </si>
  <si>
    <t>栄養指導</t>
    <rPh sb="0" eb="2">
      <t>エイヨウ</t>
    </rPh>
    <rPh sb="2" eb="4">
      <t>シドウ</t>
    </rPh>
    <phoneticPr fontId="1"/>
  </si>
  <si>
    <t>危機管理対策</t>
    <rPh sb="0" eb="2">
      <t>キキ</t>
    </rPh>
    <rPh sb="2" eb="4">
      <t>カンリ</t>
    </rPh>
    <rPh sb="4" eb="6">
      <t>タイサク</t>
    </rPh>
    <phoneticPr fontId="1"/>
  </si>
  <si>
    <t>職員の食事と患者の食事（関係帳票含む）が明確に区分されている。</t>
    <rPh sb="0" eb="2">
      <t>ショクイン</t>
    </rPh>
    <rPh sb="3" eb="5">
      <t>ショクジ</t>
    </rPh>
    <rPh sb="6" eb="8">
      <t>カンジャ</t>
    </rPh>
    <rPh sb="9" eb="11">
      <t>ショクジ</t>
    </rPh>
    <rPh sb="12" eb="14">
      <t>カンケイ</t>
    </rPh>
    <rPh sb="14" eb="16">
      <t>チョウヒョウ</t>
    </rPh>
    <rPh sb="16" eb="17">
      <t>フク</t>
    </rPh>
    <rPh sb="20" eb="22">
      <t>メイカク</t>
    </rPh>
    <rPh sb="23" eb="25">
      <t>クブン</t>
    </rPh>
    <phoneticPr fontId="1"/>
  </si>
  <si>
    <t>栄養管理委員会</t>
    <rPh sb="0" eb="2">
      <t>エイヨウ</t>
    </rPh>
    <rPh sb="2" eb="4">
      <t>カンリ</t>
    </rPh>
    <rPh sb="4" eb="7">
      <t>イインカイ</t>
    </rPh>
    <phoneticPr fontId="1"/>
  </si>
  <si>
    <t>食事の提供</t>
    <rPh sb="0" eb="2">
      <t>ショクジ</t>
    </rPh>
    <rPh sb="3" eb="5">
      <t>テイキョウ</t>
    </rPh>
    <phoneticPr fontId="1"/>
  </si>
  <si>
    <t>適温で提供している。</t>
    <rPh sb="0" eb="2">
      <t>テキオン</t>
    </rPh>
    <rPh sb="3" eb="5">
      <t>テイキョウ</t>
    </rPh>
    <phoneticPr fontId="1"/>
  </si>
  <si>
    <t>病院からの指示と対応結果を示す帳票を、受託責任者が業務を行う場所に備え、常時開示できるよう整えている。</t>
    <rPh sb="0" eb="2">
      <t>ビョウイン</t>
    </rPh>
    <rPh sb="5" eb="7">
      <t>シジ</t>
    </rPh>
    <rPh sb="8" eb="10">
      <t>タイオウ</t>
    </rPh>
    <rPh sb="10" eb="12">
      <t>ケッカ</t>
    </rPh>
    <rPh sb="13" eb="14">
      <t>シメ</t>
    </rPh>
    <rPh sb="15" eb="17">
      <t>チョウヒョウ</t>
    </rPh>
    <rPh sb="19" eb="21">
      <t>ジュタク</t>
    </rPh>
    <rPh sb="21" eb="24">
      <t>セキニンシャ</t>
    </rPh>
    <rPh sb="25" eb="27">
      <t>ギョウム</t>
    </rPh>
    <rPh sb="28" eb="29">
      <t>オコナ</t>
    </rPh>
    <rPh sb="30" eb="32">
      <t>バショ</t>
    </rPh>
    <rPh sb="33" eb="34">
      <t>ソナ</t>
    </rPh>
    <rPh sb="36" eb="38">
      <t>ジョウジ</t>
    </rPh>
    <rPh sb="38" eb="40">
      <t>カイジ</t>
    </rPh>
    <rPh sb="45" eb="46">
      <t>トトノ</t>
    </rPh>
    <phoneticPr fontId="1"/>
  </si>
  <si>
    <t>食事療養の内容等の向上のため、開催している。</t>
    <rPh sb="0" eb="2">
      <t>ショクジ</t>
    </rPh>
    <rPh sb="2" eb="4">
      <t>リョウヨウ</t>
    </rPh>
    <rPh sb="5" eb="7">
      <t>ナイヨウ</t>
    </rPh>
    <rPh sb="7" eb="8">
      <t>ナド</t>
    </rPh>
    <rPh sb="9" eb="11">
      <t>コウジョウ</t>
    </rPh>
    <rPh sb="15" eb="17">
      <t>カイサイ</t>
    </rPh>
    <phoneticPr fontId="1"/>
  </si>
  <si>
    <t>検食を行った者は、すべて検食簿に意見を記録の上、院長に報告している。</t>
    <rPh sb="0" eb="1">
      <t>ケン</t>
    </rPh>
    <rPh sb="1" eb="2">
      <t>ショク</t>
    </rPh>
    <rPh sb="3" eb="4">
      <t>オコナ</t>
    </rPh>
    <rPh sb="6" eb="7">
      <t>モノ</t>
    </rPh>
    <rPh sb="12" eb="13">
      <t>ケン</t>
    </rPh>
    <rPh sb="13" eb="15">
      <t>ショクボ</t>
    </rPh>
    <rPh sb="16" eb="18">
      <t>イケン</t>
    </rPh>
    <rPh sb="19" eb="21">
      <t>キロク</t>
    </rPh>
    <rPh sb="22" eb="23">
      <t>ウエ</t>
    </rPh>
    <rPh sb="24" eb="26">
      <t>インチョウ</t>
    </rPh>
    <rPh sb="27" eb="29">
      <t>ホウコク</t>
    </rPh>
    <phoneticPr fontId="1"/>
  </si>
  <si>
    <t>職員の備蓄食も準備している。</t>
    <rPh sb="5" eb="6">
      <t>ショク</t>
    </rPh>
    <rPh sb="7" eb="9">
      <t>ジュンビ</t>
    </rPh>
    <phoneticPr fontId="1"/>
  </si>
  <si>
    <t>管理栄養士または栄養士が、食事療養部門の指導を行っている。</t>
    <rPh sb="0" eb="2">
      <t>カンリ</t>
    </rPh>
    <rPh sb="2" eb="5">
      <t>エイヨウシ</t>
    </rPh>
    <rPh sb="8" eb="11">
      <t>エイヨウシ</t>
    </rPh>
    <rPh sb="13" eb="15">
      <t>ショクジ</t>
    </rPh>
    <rPh sb="15" eb="17">
      <t>リョウヨウ</t>
    </rPh>
    <rPh sb="17" eb="19">
      <t>ブモン</t>
    </rPh>
    <rPh sb="20" eb="22">
      <t>シドウ</t>
    </rPh>
    <rPh sb="23" eb="24">
      <t>オコナ</t>
    </rPh>
    <phoneticPr fontId="1"/>
  </si>
  <si>
    <t>栄養管理計画書</t>
    <rPh sb="0" eb="2">
      <t>エイヨウ</t>
    </rPh>
    <rPh sb="2" eb="4">
      <t>カンリ</t>
    </rPh>
    <rPh sb="4" eb="7">
      <t>ケイカクショ</t>
    </rPh>
    <phoneticPr fontId="1"/>
  </si>
  <si>
    <t>適時で提供している。</t>
    <rPh sb="0" eb="2">
      <t>テキジ</t>
    </rPh>
    <rPh sb="3" eb="5">
      <t>テイキョウ</t>
    </rPh>
    <phoneticPr fontId="1"/>
  </si>
  <si>
    <t>栄養管理計画に基づき、栄養状態を定期的に評価（モニタリング）し、計画を見直している。</t>
    <rPh sb="0" eb="2">
      <t>エイヨウ</t>
    </rPh>
    <rPh sb="2" eb="4">
      <t>カンリ</t>
    </rPh>
    <rPh sb="4" eb="6">
      <t>ケイカク</t>
    </rPh>
    <rPh sb="7" eb="8">
      <t>モト</t>
    </rPh>
    <rPh sb="11" eb="13">
      <t>エイヨウ</t>
    </rPh>
    <rPh sb="13" eb="15">
      <t>ジョウタイ</t>
    </rPh>
    <rPh sb="16" eb="19">
      <t>テイキテキ</t>
    </rPh>
    <rPh sb="20" eb="22">
      <t>ヒョウカ</t>
    </rPh>
    <rPh sb="32" eb="34">
      <t>ケイカク</t>
    </rPh>
    <rPh sb="35" eb="37">
      <t>ミナオ</t>
    </rPh>
    <phoneticPr fontId="1"/>
  </si>
  <si>
    <t>食事療養部門の位置付け</t>
    <rPh sb="0" eb="2">
      <t>ショクジ</t>
    </rPh>
    <rPh sb="2" eb="4">
      <t>リョウヨウ</t>
    </rPh>
    <rPh sb="4" eb="6">
      <t>ブモン</t>
    </rPh>
    <rPh sb="7" eb="9">
      <t>イチ</t>
    </rPh>
    <rPh sb="9" eb="10">
      <t>ツ</t>
    </rPh>
    <phoneticPr fontId="1"/>
  </si>
  <si>
    <t>栄養量</t>
    <rPh sb="0" eb="2">
      <t>エイヨウ</t>
    </rPh>
    <rPh sb="2" eb="3">
      <t>リョウ</t>
    </rPh>
    <phoneticPr fontId="1"/>
  </si>
  <si>
    <t>特別食は、医師の発行する食事せんまたはオーダリングシステム等により提供されている。　</t>
    <rPh sb="0" eb="2">
      <t>トクベツ</t>
    </rPh>
    <rPh sb="2" eb="3">
      <t>ショク</t>
    </rPh>
    <rPh sb="5" eb="7">
      <t>イシ</t>
    </rPh>
    <rPh sb="8" eb="10">
      <t>ハッコウ</t>
    </rPh>
    <rPh sb="12" eb="14">
      <t>ショクジ</t>
    </rPh>
    <rPh sb="33" eb="35">
      <t>テイキョウ</t>
    </rPh>
    <phoneticPr fontId="1"/>
  </si>
  <si>
    <t>食事の質の向上のため、満足度調査を実施。データをまとめ課題を把握している。
また、残食調査を行い、随時栄養管理に反映している。</t>
    <rPh sb="0" eb="2">
      <t>ショクジ</t>
    </rPh>
    <rPh sb="3" eb="4">
      <t>シツ</t>
    </rPh>
    <rPh sb="5" eb="7">
      <t>コウジョウ</t>
    </rPh>
    <rPh sb="11" eb="14">
      <t>マンゾクド</t>
    </rPh>
    <rPh sb="14" eb="16">
      <t>チョウサ</t>
    </rPh>
    <rPh sb="17" eb="19">
      <t>ジッシ</t>
    </rPh>
    <rPh sb="27" eb="29">
      <t>カダイ</t>
    </rPh>
    <rPh sb="30" eb="32">
      <t>ハアク</t>
    </rPh>
    <rPh sb="41" eb="43">
      <t>ザンショク</t>
    </rPh>
    <rPh sb="43" eb="45">
      <t>チョウサ</t>
    </rPh>
    <rPh sb="46" eb="47">
      <t>オコナ</t>
    </rPh>
    <rPh sb="49" eb="51">
      <t>ズイジ</t>
    </rPh>
    <rPh sb="51" eb="53">
      <t>エイヨウ</t>
    </rPh>
    <rPh sb="53" eb="55">
      <t>カンリ</t>
    </rPh>
    <rPh sb="56" eb="58">
      <t>ハンエイ</t>
    </rPh>
    <phoneticPr fontId="1"/>
  </si>
  <si>
    <t>検食は、土日祝祭日、朝食も含めて、患者への食事提供前に実施している。</t>
    <rPh sb="0" eb="1">
      <t>ケン</t>
    </rPh>
    <rPh sb="1" eb="2">
      <t>ショク</t>
    </rPh>
    <rPh sb="13" eb="14">
      <t>フク</t>
    </rPh>
    <phoneticPr fontId="1"/>
  </si>
  <si>
    <t>委託事業者が医療法施行規則等で定める基準に適合しているか、施設の管理栄養士・栄養士は確認している。</t>
    <rPh sb="0" eb="2">
      <t>イタク</t>
    </rPh>
    <rPh sb="2" eb="4">
      <t>ジギョウ</t>
    </rPh>
    <rPh sb="4" eb="5">
      <t>シャ</t>
    </rPh>
    <rPh sb="6" eb="8">
      <t>イリョウ</t>
    </rPh>
    <rPh sb="8" eb="9">
      <t>ホウ</t>
    </rPh>
    <rPh sb="9" eb="11">
      <t>セコウ</t>
    </rPh>
    <rPh sb="11" eb="13">
      <t>キソク</t>
    </rPh>
    <rPh sb="13" eb="14">
      <t>トウ</t>
    </rPh>
    <rPh sb="15" eb="16">
      <t>サダ</t>
    </rPh>
    <rPh sb="29" eb="31">
      <t>シセツ</t>
    </rPh>
    <rPh sb="32" eb="34">
      <t>カンリ</t>
    </rPh>
    <rPh sb="34" eb="36">
      <t>エイヨウ</t>
    </rPh>
    <rPh sb="36" eb="37">
      <t>シ</t>
    </rPh>
    <rPh sb="38" eb="40">
      <t>エイヨウ</t>
    </rPh>
    <rPh sb="40" eb="41">
      <t>シ</t>
    </rPh>
    <rPh sb="42" eb="44">
      <t>カクニン</t>
    </rPh>
    <phoneticPr fontId="1"/>
  </si>
  <si>
    <t>医療法施行規則等で定める基準を満たす受託責任者が配置されている。</t>
    <rPh sb="0" eb="2">
      <t>イリョウ</t>
    </rPh>
    <rPh sb="2" eb="3">
      <t>ホウ</t>
    </rPh>
    <rPh sb="3" eb="5">
      <t>セコウ</t>
    </rPh>
    <rPh sb="5" eb="7">
      <t>キソク</t>
    </rPh>
    <rPh sb="7" eb="8">
      <t>トウ</t>
    </rPh>
    <rPh sb="9" eb="10">
      <t>サダ</t>
    </rPh>
    <rPh sb="12" eb="14">
      <t>キジュン</t>
    </rPh>
    <rPh sb="15" eb="16">
      <t>ミ</t>
    </rPh>
    <rPh sb="18" eb="20">
      <t>ジュタク</t>
    </rPh>
    <rPh sb="20" eb="23">
      <t>セキニンシャ</t>
    </rPh>
    <rPh sb="24" eb="26">
      <t>ハイチ</t>
    </rPh>
    <phoneticPr fontId="1"/>
  </si>
  <si>
    <t>職員食との区分の明確化</t>
    <rPh sb="0" eb="2">
      <t>ショクイン</t>
    </rPh>
    <rPh sb="2" eb="3">
      <t>ショク</t>
    </rPh>
    <rPh sb="5" eb="7">
      <t>クブン</t>
    </rPh>
    <rPh sb="8" eb="11">
      <t>メイカクカ</t>
    </rPh>
    <phoneticPr fontId="1"/>
  </si>
  <si>
    <t>構成員に、医師、受託責任者（委託の場合）が含まれており、医師は毎回出席している。</t>
    <rPh sb="0" eb="3">
      <t>コウセイイン</t>
    </rPh>
    <rPh sb="5" eb="7">
      <t>イシ</t>
    </rPh>
    <rPh sb="8" eb="10">
      <t>ジュタク</t>
    </rPh>
    <rPh sb="10" eb="13">
      <t>セキニンシャ</t>
    </rPh>
    <rPh sb="14" eb="16">
      <t>イタク</t>
    </rPh>
    <rPh sb="17" eb="19">
      <t>バアイ</t>
    </rPh>
    <rPh sb="21" eb="22">
      <t>フク</t>
    </rPh>
    <rPh sb="28" eb="30">
      <t>イシ</t>
    </rPh>
    <rPh sb="31" eb="33">
      <t>マイカイ</t>
    </rPh>
    <rPh sb="33" eb="35">
      <t>シュッセキ</t>
    </rPh>
    <phoneticPr fontId="1"/>
  </si>
  <si>
    <t>医師の指示に基づき、栄養指導を実施している。</t>
    <rPh sb="0" eb="2">
      <t>イシ</t>
    </rPh>
    <rPh sb="3" eb="5">
      <t>シジ</t>
    </rPh>
    <rPh sb="6" eb="7">
      <t>モト</t>
    </rPh>
    <rPh sb="10" eb="12">
      <t>エイヨウ</t>
    </rPh>
    <rPh sb="12" eb="14">
      <t>シドウ</t>
    </rPh>
    <rPh sb="15" eb="17">
      <t>ジッシ</t>
    </rPh>
    <phoneticPr fontId="1"/>
  </si>
  <si>
    <t>議事録があり、食事に関する必要な事項を検討している。（約束食事せん改定時には検討・協議を行っている）</t>
    <rPh sb="0" eb="3">
      <t>ギジロク</t>
    </rPh>
    <rPh sb="7" eb="9">
      <t>ショクジ</t>
    </rPh>
    <rPh sb="10" eb="11">
      <t>カン</t>
    </rPh>
    <rPh sb="13" eb="15">
      <t>ヒツヨウ</t>
    </rPh>
    <rPh sb="16" eb="18">
      <t>ジコウ</t>
    </rPh>
    <rPh sb="19" eb="21">
      <t>ケントウ</t>
    </rPh>
    <phoneticPr fontId="1"/>
  </si>
  <si>
    <t>食事療養部門が組織化され、他部門との連携が十分取れている。</t>
    <rPh sb="0" eb="2">
      <t>ショクジ</t>
    </rPh>
    <rPh sb="2" eb="4">
      <t>リョウヨウ</t>
    </rPh>
    <rPh sb="4" eb="6">
      <t>ブモン</t>
    </rPh>
    <rPh sb="7" eb="10">
      <t>ソシキカ</t>
    </rPh>
    <rPh sb="13" eb="14">
      <t>タ</t>
    </rPh>
    <rPh sb="14" eb="16">
      <t>ブモン</t>
    </rPh>
    <rPh sb="18" eb="20">
      <t>レンケイ</t>
    </rPh>
    <rPh sb="21" eb="23">
      <t>ジュウブン</t>
    </rPh>
    <rPh sb="23" eb="24">
      <t>ト</t>
    </rPh>
    <phoneticPr fontId="1"/>
  </si>
  <si>
    <t>『調理業務委託の場合』　　
医療法施行規則等で定める基準を満たす指導助言者が配置されている。</t>
    <rPh sb="17" eb="19">
      <t>セコウ</t>
    </rPh>
    <rPh sb="19" eb="21">
      <t>キソク</t>
    </rPh>
    <rPh sb="21" eb="22">
      <t>トウ</t>
    </rPh>
    <rPh sb="32" eb="34">
      <t>シドウ</t>
    </rPh>
    <rPh sb="34" eb="37">
      <t>ジョゲンシャ</t>
    </rPh>
    <phoneticPr fontId="1"/>
  </si>
  <si>
    <t>約束食事せん（院内基準）は、関連職種が参加する会議等で協議・検討し、承認を得ている。</t>
    <rPh sb="0" eb="2">
      <t>ヤクソク</t>
    </rPh>
    <rPh sb="2" eb="4">
      <t>ショクジ</t>
    </rPh>
    <rPh sb="7" eb="9">
      <t>インナイ</t>
    </rPh>
    <rPh sb="9" eb="11">
      <t>キジュン</t>
    </rPh>
    <rPh sb="14" eb="16">
      <t>カンレン</t>
    </rPh>
    <rPh sb="16" eb="18">
      <t>ショクシュ</t>
    </rPh>
    <rPh sb="19" eb="21">
      <t>サンカ</t>
    </rPh>
    <rPh sb="23" eb="25">
      <t>カイギ</t>
    </rPh>
    <rPh sb="25" eb="26">
      <t>トウ</t>
    </rPh>
    <rPh sb="27" eb="29">
      <t>キョウギ</t>
    </rPh>
    <rPh sb="30" eb="32">
      <t>ケントウ</t>
    </rPh>
    <rPh sb="34" eb="36">
      <t>ショウニン</t>
    </rPh>
    <rPh sb="37" eb="38">
      <t>エ</t>
    </rPh>
    <phoneticPr fontId="1"/>
  </si>
  <si>
    <t>予定献立表に栄養量を表示し、発注前に管理者の承認を得ている。</t>
    <rPh sb="0" eb="2">
      <t>ヨテイ</t>
    </rPh>
    <rPh sb="2" eb="4">
      <t>コンダテ</t>
    </rPh>
    <rPh sb="4" eb="5">
      <t>ヒョウ</t>
    </rPh>
    <rPh sb="6" eb="8">
      <t>エイヨウ</t>
    </rPh>
    <rPh sb="8" eb="9">
      <t>リョウ</t>
    </rPh>
    <rPh sb="10" eb="12">
      <t>ヒョウジ</t>
    </rPh>
    <rPh sb="14" eb="16">
      <t>ハッチュウ</t>
    </rPh>
    <rPh sb="16" eb="17">
      <t>マエ</t>
    </rPh>
    <rPh sb="18" eb="21">
      <t>カンリシャ</t>
    </rPh>
    <rPh sb="22" eb="24">
      <t>ショウニン</t>
    </rPh>
    <rPh sb="25" eb="26">
      <t>エ</t>
    </rPh>
    <phoneticPr fontId="1"/>
  </si>
  <si>
    <t>特別な栄養管理が必要とされた患者には、入院時、医療従事者が共同して栄養管理計画を個別に作成し、計画に基づいた栄養管理を行っている。</t>
    <rPh sb="0" eb="2">
      <t>トクベツ</t>
    </rPh>
    <rPh sb="3" eb="5">
      <t>エイヨウ</t>
    </rPh>
    <rPh sb="5" eb="7">
      <t>カンリ</t>
    </rPh>
    <rPh sb="8" eb="10">
      <t>ヒツヨウ</t>
    </rPh>
    <rPh sb="14" eb="16">
      <t>カンジャ</t>
    </rPh>
    <rPh sb="19" eb="21">
      <t>ニュウイン</t>
    </rPh>
    <rPh sb="21" eb="22">
      <t>ジ</t>
    </rPh>
    <rPh sb="23" eb="25">
      <t>イリョウ</t>
    </rPh>
    <rPh sb="25" eb="28">
      <t>ジュウジシャ</t>
    </rPh>
    <rPh sb="29" eb="31">
      <t>キョウドウ</t>
    </rPh>
    <rPh sb="33" eb="35">
      <t>エイヨウ</t>
    </rPh>
    <rPh sb="35" eb="37">
      <t>カンリ</t>
    </rPh>
    <rPh sb="37" eb="39">
      <t>ケイカク</t>
    </rPh>
    <rPh sb="40" eb="42">
      <t>コベツ</t>
    </rPh>
    <rPh sb="43" eb="45">
      <t>サクセイ</t>
    </rPh>
    <rPh sb="47" eb="49">
      <t>ケイカク</t>
    </rPh>
    <rPh sb="50" eb="51">
      <t>モト</t>
    </rPh>
    <rPh sb="54" eb="56">
      <t>エイヨウ</t>
    </rPh>
    <rPh sb="56" eb="58">
      <t>カンリ</t>
    </rPh>
    <rPh sb="59" eb="60">
      <t>オコナ</t>
    </rPh>
    <phoneticPr fontId="1"/>
  </si>
  <si>
    <t>非常時対策訓練を実施している。</t>
    <rPh sb="0" eb="2">
      <t>ヒジョウ</t>
    </rPh>
    <rPh sb="2" eb="3">
      <t>ジ</t>
    </rPh>
    <rPh sb="3" eb="5">
      <t>タイサク</t>
    </rPh>
    <rPh sb="5" eb="7">
      <t>クンレン</t>
    </rPh>
    <rPh sb="8" eb="10">
      <t>ジッシ</t>
    </rPh>
    <phoneticPr fontId="1"/>
  </si>
  <si>
    <t>献立作成時に栄養量の算出をしている。</t>
    <rPh sb="0" eb="2">
      <t>コンダテ</t>
    </rPh>
    <rPh sb="2" eb="4">
      <t>サクセイ</t>
    </rPh>
    <rPh sb="4" eb="5">
      <t>ジ</t>
    </rPh>
    <rPh sb="6" eb="8">
      <t>エイヨウ</t>
    </rPh>
    <rPh sb="8" eb="9">
      <t>リョウ</t>
    </rPh>
    <rPh sb="10" eb="12">
      <t>サンシュツ</t>
    </rPh>
    <phoneticPr fontId="1"/>
  </si>
  <si>
    <t>実施献立は概ね約束食事せん(院内基準)を満たしている。</t>
    <rPh sb="0" eb="2">
      <t>ジッシ</t>
    </rPh>
    <rPh sb="2" eb="4">
      <t>コンダテ</t>
    </rPh>
    <rPh sb="5" eb="6">
      <t>オオム</t>
    </rPh>
    <rPh sb="7" eb="9">
      <t>ヤクソク</t>
    </rPh>
    <rPh sb="9" eb="11">
      <t>ショクジ</t>
    </rPh>
    <rPh sb="14" eb="16">
      <t>インナイ</t>
    </rPh>
    <rPh sb="16" eb="18">
      <t>キジュン</t>
    </rPh>
    <rPh sb="20" eb="21">
      <t>ミ</t>
    </rPh>
    <phoneticPr fontId="1"/>
  </si>
  <si>
    <t>検食は、医師、病院管理栄養士または栄養士が、毎食実施している。</t>
    <rPh sb="0" eb="1">
      <t>ケン</t>
    </rPh>
    <rPh sb="1" eb="2">
      <t>ショク</t>
    </rPh>
    <rPh sb="4" eb="6">
      <t>イシ</t>
    </rPh>
    <rPh sb="7" eb="9">
      <t>ビョウイン</t>
    </rPh>
    <rPh sb="9" eb="14">
      <t>カンリエイヨウシ</t>
    </rPh>
    <rPh sb="17" eb="20">
      <t>エイヨウシ</t>
    </rPh>
    <rPh sb="22" eb="23">
      <t>マイ</t>
    </rPh>
    <rPh sb="23" eb="24">
      <t>ショク</t>
    </rPh>
    <rPh sb="24" eb="26">
      <t>ジッシ</t>
    </rPh>
    <phoneticPr fontId="1"/>
  </si>
  <si>
    <r>
      <t>病院として</t>
    </r>
    <r>
      <rPr>
        <u/>
        <sz val="9"/>
        <rFont val="ＭＳ Ｐゴシック"/>
        <family val="3"/>
        <charset val="128"/>
      </rPr>
      <t>食中毒発生時のマニュアル</t>
    </r>
    <r>
      <rPr>
        <sz val="9"/>
        <rFont val="ＭＳ Ｐゴシック"/>
        <family val="3"/>
        <charset val="128"/>
      </rPr>
      <t>（連絡先、対処方法等を明記）を作成し、随時見直しをしている。</t>
    </r>
    <rPh sb="0" eb="2">
      <t>ビョウイン</t>
    </rPh>
    <rPh sb="5" eb="8">
      <t>ショクチュウドク</t>
    </rPh>
    <rPh sb="8" eb="10">
      <t>ハッセイ</t>
    </rPh>
    <rPh sb="10" eb="11">
      <t>ジ</t>
    </rPh>
    <rPh sb="18" eb="21">
      <t>レンラクサキ</t>
    </rPh>
    <rPh sb="22" eb="24">
      <t>タイショ</t>
    </rPh>
    <rPh sb="24" eb="26">
      <t>ホウホウ</t>
    </rPh>
    <rPh sb="26" eb="27">
      <t>トウ</t>
    </rPh>
    <rPh sb="28" eb="30">
      <t>メイキ</t>
    </rPh>
    <rPh sb="32" eb="34">
      <t>サクセイ</t>
    </rPh>
    <rPh sb="36" eb="38">
      <t>ズイジ</t>
    </rPh>
    <rPh sb="38" eb="40">
      <t>ミナオ</t>
    </rPh>
    <phoneticPr fontId="1"/>
  </si>
  <si>
    <r>
      <t>病院として</t>
    </r>
    <r>
      <rPr>
        <u/>
        <sz val="9"/>
        <rFont val="ＭＳ Ｐゴシック"/>
        <family val="3"/>
        <charset val="128"/>
      </rPr>
      <t>災害時のマニュアル</t>
    </r>
    <r>
      <rPr>
        <sz val="9"/>
        <rFont val="ＭＳ Ｐゴシック"/>
        <family val="3"/>
        <charset val="128"/>
      </rPr>
      <t>（連絡先、備蓄食品等の保管場所、使用方法等を明記）を作成し、随時見直しをしている。</t>
    </r>
    <rPh sb="0" eb="2">
      <t>ビョウイン</t>
    </rPh>
    <rPh sb="15" eb="18">
      <t>レンラクサキ</t>
    </rPh>
    <rPh sb="19" eb="21">
      <t>ビチク</t>
    </rPh>
    <rPh sb="21" eb="23">
      <t>ショクヒン</t>
    </rPh>
    <rPh sb="23" eb="24">
      <t>トウ</t>
    </rPh>
    <rPh sb="25" eb="27">
      <t>ホカン</t>
    </rPh>
    <rPh sb="27" eb="29">
      <t>バショ</t>
    </rPh>
    <rPh sb="30" eb="32">
      <t>シヨウ</t>
    </rPh>
    <rPh sb="32" eb="34">
      <t>ホウホウ</t>
    </rPh>
    <rPh sb="34" eb="35">
      <t>ナド</t>
    </rPh>
    <rPh sb="36" eb="38">
      <t>メイキ</t>
    </rPh>
    <rPh sb="40" eb="42">
      <t>サクセイ</t>
    </rPh>
    <rPh sb="44" eb="46">
      <t>ズイジ</t>
    </rPh>
    <rPh sb="46" eb="48">
      <t>ミナオ</t>
    </rPh>
    <phoneticPr fontId="1"/>
  </si>
  <si>
    <r>
      <rPr>
        <u/>
        <sz val="9"/>
        <rFont val="ＭＳ Ｐゴシック"/>
        <family val="3"/>
        <charset val="128"/>
      </rPr>
      <t>食中毒発生時、</t>
    </r>
    <r>
      <rPr>
        <sz val="9"/>
        <rFont val="ＭＳ Ｐゴシック"/>
        <family val="3"/>
        <charset val="128"/>
      </rPr>
      <t>患者等給食が滞ることのないよう、必要な措置を講じている。</t>
    </r>
    <rPh sb="0" eb="3">
      <t>ショクチュウドク</t>
    </rPh>
    <rPh sb="3" eb="5">
      <t>ハッセイ</t>
    </rPh>
    <rPh sb="5" eb="6">
      <t>ジ</t>
    </rPh>
    <rPh sb="26" eb="28">
      <t>ソチ</t>
    </rPh>
    <rPh sb="29" eb="30">
      <t>コウ</t>
    </rPh>
    <phoneticPr fontId="1"/>
  </si>
  <si>
    <r>
      <rPr>
        <u/>
        <sz val="9"/>
        <rFont val="ＭＳ Ｐゴシック"/>
        <family val="3"/>
        <charset val="128"/>
      </rPr>
      <t>災害時</t>
    </r>
    <r>
      <rPr>
        <sz val="9"/>
        <rFont val="ＭＳ Ｐゴシック"/>
        <family val="3"/>
        <charset val="128"/>
      </rPr>
      <t>、患者等給食が滞ることのないよう、必要な措置を講じている。</t>
    </r>
    <rPh sb="0" eb="2">
      <t>サイガイ</t>
    </rPh>
    <rPh sb="2" eb="3">
      <t>ジ</t>
    </rPh>
    <rPh sb="23" eb="25">
      <t>ソチ</t>
    </rPh>
    <rPh sb="26" eb="27">
      <t>コウ</t>
    </rPh>
    <phoneticPr fontId="1"/>
  </si>
  <si>
    <t>苦情・異物混入等事故対応について、すみやかに報告し、再発防止に努めているか。</t>
    <rPh sb="0" eb="2">
      <t>クジョウ</t>
    </rPh>
    <rPh sb="3" eb="5">
      <t>イブツ</t>
    </rPh>
    <rPh sb="5" eb="8">
      <t>コンニュウトウ</t>
    </rPh>
    <rPh sb="8" eb="10">
      <t>ジコ</t>
    </rPh>
    <rPh sb="10" eb="12">
      <t>タイオウ</t>
    </rPh>
    <rPh sb="22" eb="24">
      <t>ホウコク</t>
    </rPh>
    <rPh sb="26" eb="28">
      <t>サイハツ</t>
    </rPh>
    <rPh sb="28" eb="30">
      <t>ボウシ</t>
    </rPh>
    <rPh sb="31" eb="32">
      <t>ツト</t>
    </rPh>
    <phoneticPr fontId="1"/>
  </si>
  <si>
    <t>委託関連（業務委託の場合のみ）</t>
    <rPh sb="0" eb="2">
      <t>イタク</t>
    </rPh>
    <rPh sb="2" eb="4">
      <t>カンレン</t>
    </rPh>
    <rPh sb="5" eb="7">
      <t>ギョウム</t>
    </rPh>
    <rPh sb="7" eb="9">
      <t>イタク</t>
    </rPh>
    <rPh sb="10" eb="12">
      <t>バアイ</t>
    </rPh>
    <phoneticPr fontId="1"/>
  </si>
  <si>
    <t>業務案内書を、受託責任者が業務を行う場所に備え、常時開示できるように整えている。</t>
    <rPh sb="0" eb="2">
      <t>ギョウム</t>
    </rPh>
    <rPh sb="2" eb="4">
      <t>アンナイ</t>
    </rPh>
    <rPh sb="4" eb="5">
      <t>ショ</t>
    </rPh>
    <rPh sb="7" eb="9">
      <t>ジュタク</t>
    </rPh>
    <rPh sb="9" eb="12">
      <t>セキニンシャ</t>
    </rPh>
    <rPh sb="13" eb="15">
      <t>ギョウム</t>
    </rPh>
    <rPh sb="16" eb="17">
      <t>オコナ</t>
    </rPh>
    <rPh sb="18" eb="20">
      <t>バショ</t>
    </rPh>
    <rPh sb="21" eb="22">
      <t>ソナ</t>
    </rPh>
    <rPh sb="24" eb="26">
      <t>ジョウジ</t>
    </rPh>
    <rPh sb="26" eb="28">
      <t>カイジ</t>
    </rPh>
    <rPh sb="34" eb="35">
      <t>トトノ</t>
    </rPh>
    <phoneticPr fontId="1"/>
  </si>
  <si>
    <t>職種</t>
    <rPh sb="0" eb="2">
      <t>ショクシュ</t>
    </rPh>
    <phoneticPr fontId="1"/>
  </si>
  <si>
    <t>配置場所</t>
    <rPh sb="0" eb="2">
      <t>ハイチ</t>
    </rPh>
    <rPh sb="2" eb="4">
      <t>バショ</t>
    </rPh>
    <phoneticPr fontId="1"/>
  </si>
  <si>
    <t xml:space="preserve"> 　　 １ 【はい】　２【 いいえ】</t>
    <phoneticPr fontId="1"/>
  </si>
  <si>
    <t xml:space="preserve">約束食事せん（院内基準）に示している栄養量等の項目をおたずねします。
右端欄の該当する項目を選んで記入してください。
</t>
    <rPh sb="0" eb="2">
      <t>ヤクソク</t>
    </rPh>
    <rPh sb="2" eb="4">
      <t>ショクジ</t>
    </rPh>
    <rPh sb="7" eb="9">
      <t>インナイ</t>
    </rPh>
    <rPh sb="9" eb="11">
      <t>キジュン</t>
    </rPh>
    <rPh sb="13" eb="14">
      <t>シメ</t>
    </rPh>
    <rPh sb="18" eb="20">
      <t>エイヨウ</t>
    </rPh>
    <rPh sb="20" eb="21">
      <t>リョウ</t>
    </rPh>
    <rPh sb="21" eb="22">
      <t>トウ</t>
    </rPh>
    <rPh sb="23" eb="25">
      <t>コウモク</t>
    </rPh>
    <rPh sb="35" eb="37">
      <t>ミギハシ</t>
    </rPh>
    <rPh sb="46" eb="47">
      <t>エラ</t>
    </rPh>
    <rPh sb="50" eb="51">
      <t>ニュウ</t>
    </rPh>
    <phoneticPr fontId="1"/>
  </si>
  <si>
    <r>
      <t>献立作成時に確認している栄養量等の項目をおたずねします。
右端欄の該当する項目を選んで記入してください。</t>
    </r>
    <r>
      <rPr>
        <strike/>
        <sz val="9"/>
        <rFont val="ＭＳ Ｐゴシック"/>
        <family val="3"/>
        <charset val="128"/>
      </rPr>
      <t xml:space="preserve">
</t>
    </r>
    <rPh sb="0" eb="2">
      <t>コンダテ</t>
    </rPh>
    <rPh sb="2" eb="4">
      <t>サクセイ</t>
    </rPh>
    <rPh sb="4" eb="5">
      <t>ジ</t>
    </rPh>
    <rPh sb="6" eb="8">
      <t>カクニン</t>
    </rPh>
    <rPh sb="12" eb="14">
      <t>エイヨウ</t>
    </rPh>
    <rPh sb="14" eb="15">
      <t>リョウ</t>
    </rPh>
    <rPh sb="15" eb="16">
      <t>トウ</t>
    </rPh>
    <rPh sb="17" eb="19">
      <t>コウモク</t>
    </rPh>
    <phoneticPr fontId="1"/>
  </si>
  <si>
    <t>食中毒発生時、災害時の食料、水、熱源、使用食器等必要なものを、計画的に備蓄。保管場所や使用方法等を食事療養部門以外にも周知し、献立も作成している。</t>
    <rPh sb="0" eb="3">
      <t>ショクチュウドク</t>
    </rPh>
    <rPh sb="3" eb="5">
      <t>ハッセイ</t>
    </rPh>
    <rPh sb="5" eb="6">
      <t>ジ</t>
    </rPh>
    <rPh sb="7" eb="9">
      <t>サイガイ</t>
    </rPh>
    <rPh sb="9" eb="10">
      <t>ジ</t>
    </rPh>
    <rPh sb="11" eb="13">
      <t>ショクリョウ</t>
    </rPh>
    <rPh sb="14" eb="15">
      <t>ミズ</t>
    </rPh>
    <rPh sb="16" eb="18">
      <t>ネツゲン</t>
    </rPh>
    <rPh sb="19" eb="21">
      <t>シヨウ</t>
    </rPh>
    <rPh sb="21" eb="23">
      <t>ショッキ</t>
    </rPh>
    <rPh sb="23" eb="24">
      <t>トウ</t>
    </rPh>
    <rPh sb="24" eb="26">
      <t>ヒツヨウ</t>
    </rPh>
    <rPh sb="31" eb="34">
      <t>ケイカクテキ</t>
    </rPh>
    <rPh sb="35" eb="37">
      <t>ビチク</t>
    </rPh>
    <rPh sb="38" eb="40">
      <t>ホカン</t>
    </rPh>
    <rPh sb="40" eb="42">
      <t>バショ</t>
    </rPh>
    <rPh sb="43" eb="45">
      <t>シヨウ</t>
    </rPh>
    <rPh sb="45" eb="47">
      <t>ホウホウ</t>
    </rPh>
    <rPh sb="47" eb="48">
      <t>トウ</t>
    </rPh>
    <rPh sb="49" eb="51">
      <t>ショクジ</t>
    </rPh>
    <rPh sb="51" eb="53">
      <t>リョウヨウ</t>
    </rPh>
    <rPh sb="53" eb="55">
      <t>ブモン</t>
    </rPh>
    <rPh sb="55" eb="57">
      <t>イガイ</t>
    </rPh>
    <rPh sb="59" eb="61">
      <t>シュウチ</t>
    </rPh>
    <rPh sb="63" eb="65">
      <t>コンダテ</t>
    </rPh>
    <rPh sb="66" eb="68">
      <t>サクセイ</t>
    </rPh>
    <phoneticPr fontId="1"/>
  </si>
  <si>
    <t>＜直属の上司＞　</t>
    <phoneticPr fontId="1"/>
  </si>
  <si>
    <t>役職名</t>
    <phoneticPr fontId="1"/>
  </si>
  <si>
    <t>職種</t>
    <phoneticPr fontId="1"/>
  </si>
  <si>
    <t>氏名</t>
    <phoneticPr fontId="1"/>
  </si>
  <si>
    <t>＜責任者＞</t>
    <phoneticPr fontId="1"/>
  </si>
  <si>
    <t>事務部門</t>
    <phoneticPr fontId="1"/>
  </si>
  <si>
    <t>診療部門</t>
    <phoneticPr fontId="1"/>
  </si>
  <si>
    <t>＜所属名＞</t>
    <phoneticPr fontId="1"/>
  </si>
  <si>
    <t>＜所属部門＞</t>
    <phoneticPr fontId="1"/>
  </si>
  <si>
    <t>＜開催方法＞</t>
    <phoneticPr fontId="1"/>
  </si>
  <si>
    <t>定期的開催</t>
    <phoneticPr fontId="1"/>
  </si>
  <si>
    <t xml:space="preserve">不定期開催 </t>
    <phoneticPr fontId="1"/>
  </si>
  <si>
    <t>なし</t>
    <phoneticPr fontId="1"/>
  </si>
  <si>
    <t>＜実績＞  前年度</t>
    <phoneticPr fontId="1"/>
  </si>
  <si>
    <t>回開催　　</t>
    <phoneticPr fontId="1"/>
  </si>
  <si>
    <t>＜構成メンバー＞</t>
    <phoneticPr fontId="1"/>
  </si>
  <si>
    <t>医師</t>
    <phoneticPr fontId="1"/>
  </si>
  <si>
    <t xml:space="preserve">看護師 </t>
    <phoneticPr fontId="1"/>
  </si>
  <si>
    <t xml:space="preserve">事務  </t>
    <phoneticPr fontId="1"/>
  </si>
  <si>
    <t>施設管理栄養士・栄養士</t>
    <phoneticPr fontId="1"/>
  </si>
  <si>
    <t>受託責任者（委託の場合）</t>
    <phoneticPr fontId="1"/>
  </si>
  <si>
    <t>その他</t>
    <phoneticPr fontId="1"/>
  </si>
  <si>
    <t>＜記録内容＞</t>
    <phoneticPr fontId="1"/>
  </si>
  <si>
    <t>開催日時</t>
    <phoneticPr fontId="1"/>
  </si>
  <si>
    <t>場所</t>
    <phoneticPr fontId="1"/>
  </si>
  <si>
    <t>出席者氏名</t>
    <phoneticPr fontId="1"/>
  </si>
  <si>
    <t>記録者</t>
    <phoneticPr fontId="1"/>
  </si>
  <si>
    <t>議題</t>
    <phoneticPr fontId="1"/>
  </si>
  <si>
    <t>検討結果</t>
    <phoneticPr fontId="1"/>
  </si>
  <si>
    <t>＜最終更新日＞</t>
    <phoneticPr fontId="1"/>
  </si>
  <si>
    <t>＜委託内容＞</t>
    <phoneticPr fontId="1"/>
  </si>
  <si>
    <t>献立作成</t>
    <phoneticPr fontId="1"/>
  </si>
  <si>
    <t>調理業務（下処理含む）</t>
    <phoneticPr fontId="1"/>
  </si>
  <si>
    <t>盛付</t>
    <phoneticPr fontId="1"/>
  </si>
  <si>
    <t>配膳・下膳</t>
    <phoneticPr fontId="1"/>
  </si>
  <si>
    <t>食器の洗浄消毒</t>
    <phoneticPr fontId="1"/>
  </si>
  <si>
    <t>＜委託給食の形態＞　</t>
    <phoneticPr fontId="1"/>
  </si>
  <si>
    <t>院内調理</t>
    <phoneticPr fontId="1"/>
  </si>
  <si>
    <t>院外調理</t>
    <phoneticPr fontId="1"/>
  </si>
  <si>
    <t>⇒「院外調理」の場合　</t>
    <phoneticPr fontId="1"/>
  </si>
  <si>
    <t>クックチル</t>
    <phoneticPr fontId="1"/>
  </si>
  <si>
    <t>クックサーブ</t>
    <phoneticPr fontId="1"/>
  </si>
  <si>
    <t>クックフリーズ</t>
    <phoneticPr fontId="1"/>
  </si>
  <si>
    <t>真空調理</t>
    <phoneticPr fontId="1"/>
  </si>
  <si>
    <t>＜病院内に再加熱施設＞</t>
    <phoneticPr fontId="1"/>
  </si>
  <si>
    <t>有</t>
    <phoneticPr fontId="1"/>
  </si>
  <si>
    <t>無</t>
    <phoneticPr fontId="1"/>
  </si>
  <si>
    <t>＜業務案内書に記載されている内容＞</t>
    <phoneticPr fontId="1"/>
  </si>
  <si>
    <t>受託責任者氏名</t>
    <phoneticPr fontId="1"/>
  </si>
  <si>
    <t>食品衛生責任者氏名</t>
    <phoneticPr fontId="1"/>
  </si>
  <si>
    <t>栄養士氏名　</t>
    <phoneticPr fontId="1"/>
  </si>
  <si>
    <t>調理師氏名</t>
    <phoneticPr fontId="1"/>
  </si>
  <si>
    <t>各々の配置場所</t>
    <phoneticPr fontId="1"/>
  </si>
  <si>
    <t>適時適温の食事提供の可否・方法</t>
    <phoneticPr fontId="1"/>
  </si>
  <si>
    <t>選択メニュー提供の可否・方法</t>
    <phoneticPr fontId="1"/>
  </si>
  <si>
    <t>従事者の研修体制</t>
    <phoneticPr fontId="1"/>
  </si>
  <si>
    <t>指導助言体制</t>
    <phoneticPr fontId="1"/>
  </si>
  <si>
    <t>緊急時の業務の管理体制</t>
    <phoneticPr fontId="1"/>
  </si>
  <si>
    <t>＜受託責任者の氏名＞</t>
    <phoneticPr fontId="1"/>
  </si>
  <si>
    <t>＜職種＞</t>
    <phoneticPr fontId="1"/>
  </si>
  <si>
    <t>管理栄養士・栄養士（病院経験有）</t>
    <phoneticPr fontId="1"/>
  </si>
  <si>
    <t xml:space="preserve">調理師（病院経験２年以上）  </t>
    <phoneticPr fontId="1"/>
  </si>
  <si>
    <t>その他（病院経験３年以上）</t>
    <phoneticPr fontId="1"/>
  </si>
  <si>
    <t>＜病院経験＞</t>
    <phoneticPr fontId="1"/>
  </si>
  <si>
    <t>年</t>
  </si>
  <si>
    <t>＜指導助言者の氏名＞</t>
    <phoneticPr fontId="1"/>
  </si>
  <si>
    <t xml:space="preserve">＜職種＞ </t>
    <phoneticPr fontId="1"/>
  </si>
  <si>
    <t>管理栄養士（患者給食業務の経験５年以上）</t>
    <phoneticPr fontId="1"/>
  </si>
  <si>
    <t>＜来院頻度＞</t>
    <phoneticPr fontId="1"/>
  </si>
  <si>
    <t>管理栄養士</t>
    <phoneticPr fontId="1"/>
  </si>
  <si>
    <t>名</t>
  </si>
  <si>
    <t>栄養士　</t>
    <phoneticPr fontId="1"/>
  </si>
  <si>
    <t>＜献立作成者の氏名＞</t>
    <phoneticPr fontId="1"/>
  </si>
  <si>
    <t>＜配置場所＞</t>
    <phoneticPr fontId="1"/>
  </si>
  <si>
    <t>病院</t>
    <phoneticPr fontId="1"/>
  </si>
  <si>
    <t>＜治療食に従事した期間＞</t>
    <phoneticPr fontId="1"/>
  </si>
  <si>
    <t>＜最終作成日＞</t>
    <phoneticPr fontId="1"/>
  </si>
  <si>
    <t>＜健康保険法関連通知で示されている項目＞</t>
    <phoneticPr fontId="1"/>
  </si>
  <si>
    <t>エネルギー</t>
    <phoneticPr fontId="1"/>
  </si>
  <si>
    <t>脂質（脂肪エネルギー比率）</t>
    <phoneticPr fontId="1"/>
  </si>
  <si>
    <t>たんぱく質</t>
    <phoneticPr fontId="1"/>
  </si>
  <si>
    <t xml:space="preserve">V.A </t>
    <phoneticPr fontId="1"/>
  </si>
  <si>
    <t>V.B1</t>
    <phoneticPr fontId="1"/>
  </si>
  <si>
    <t>V.B2</t>
    <phoneticPr fontId="1"/>
  </si>
  <si>
    <t xml:space="preserve">V.C </t>
    <phoneticPr fontId="1"/>
  </si>
  <si>
    <t>カルシウム</t>
    <phoneticPr fontId="1"/>
  </si>
  <si>
    <t>鉄</t>
    <phoneticPr fontId="1"/>
  </si>
  <si>
    <t>食塩相当量</t>
    <phoneticPr fontId="1"/>
  </si>
  <si>
    <t>食物繊維</t>
    <phoneticPr fontId="1"/>
  </si>
  <si>
    <t>＜その他＞</t>
    <phoneticPr fontId="1"/>
  </si>
  <si>
    <t>飽和脂肪酸エネルギー比率</t>
    <phoneticPr fontId="1"/>
  </si>
  <si>
    <t>n‐6系脂肪酸</t>
    <phoneticPr fontId="1"/>
  </si>
  <si>
    <t>n‐3系脂肪酸</t>
    <phoneticPr fontId="1"/>
  </si>
  <si>
    <t>カリウム</t>
    <phoneticPr fontId="1"/>
  </si>
  <si>
    <t>約束食事せんに掲載あり</t>
    <phoneticPr fontId="1"/>
  </si>
  <si>
    <t>掲載なし　</t>
    <phoneticPr fontId="1"/>
  </si>
  <si>
    <t>提供なし</t>
    <phoneticPr fontId="1"/>
  </si>
  <si>
    <t>給与栄養量を確認している栄養量</t>
    <phoneticPr fontId="1"/>
  </si>
  <si>
    <t>医師の署名捺印</t>
    <phoneticPr fontId="1"/>
  </si>
  <si>
    <t>食</t>
  </si>
  <si>
    <t>オーダリングシステム</t>
    <phoneticPr fontId="1"/>
  </si>
  <si>
    <t>朝食</t>
    <phoneticPr fontId="1"/>
  </si>
  <si>
    <t>昼食</t>
    <phoneticPr fontId="1"/>
  </si>
  <si>
    <t>夕食</t>
    <phoneticPr fontId="1"/>
  </si>
  <si>
    <t>＜方法＞</t>
    <phoneticPr fontId="1"/>
  </si>
  <si>
    <t>温冷配膳車</t>
    <phoneticPr fontId="1"/>
  </si>
  <si>
    <t>保温食器</t>
    <phoneticPr fontId="1"/>
  </si>
  <si>
    <t>食堂配膳</t>
    <phoneticPr fontId="1"/>
  </si>
  <si>
    <t>保温配膳車　</t>
    <phoneticPr fontId="1"/>
  </si>
  <si>
    <t>＜満足度調査実施回数＞</t>
    <phoneticPr fontId="1"/>
  </si>
  <si>
    <t>前年度</t>
    <phoneticPr fontId="1"/>
  </si>
  <si>
    <t>　回実施</t>
    <phoneticPr fontId="1"/>
  </si>
  <si>
    <t>＜残食調査＞</t>
    <phoneticPr fontId="1"/>
  </si>
  <si>
    <t>残食量</t>
    <phoneticPr fontId="1"/>
  </si>
  <si>
    <t>個別記録あるため把握なし 
　　　　　　　</t>
    <phoneticPr fontId="1"/>
  </si>
  <si>
    <t>（</t>
    <phoneticPr fontId="1"/>
  </si>
  <si>
    <t>回／日調査）</t>
    <phoneticPr fontId="1"/>
  </si>
  <si>
    <t>＜検食担当者＞</t>
    <phoneticPr fontId="1"/>
  </si>
  <si>
    <t xml:space="preserve">管理栄養士または栄養士　 </t>
    <phoneticPr fontId="1"/>
  </si>
  <si>
    <t>調理師</t>
    <phoneticPr fontId="1"/>
  </si>
  <si>
    <t xml:space="preserve">調理担当者 </t>
    <phoneticPr fontId="1"/>
  </si>
  <si>
    <t>看護師</t>
    <phoneticPr fontId="1"/>
  </si>
  <si>
    <t>外来栄養指導</t>
    <phoneticPr fontId="1"/>
  </si>
  <si>
    <t>入院栄養指導</t>
    <phoneticPr fontId="1"/>
  </si>
  <si>
    <t>集団栄養指導</t>
    <phoneticPr fontId="1"/>
  </si>
  <si>
    <t>在宅患者への栄養指導</t>
    <phoneticPr fontId="1"/>
  </si>
  <si>
    <t>月平均</t>
  </si>
  <si>
    <t>月平均</t>
    <phoneticPr fontId="1"/>
  </si>
  <si>
    <t>件</t>
    <phoneticPr fontId="1"/>
  </si>
  <si>
    <t>＜件数＞</t>
    <phoneticPr fontId="1"/>
  </si>
  <si>
    <t>入院時支援加算　</t>
    <phoneticPr fontId="1"/>
  </si>
  <si>
    <t>退院時共同指導料</t>
    <phoneticPr fontId="1"/>
  </si>
  <si>
    <t>職員食は患者食と同一厨房で調理</t>
    <phoneticPr fontId="1"/>
  </si>
  <si>
    <t>昼</t>
  </si>
  <si>
    <t>朝</t>
    <phoneticPr fontId="1"/>
  </si>
  <si>
    <t>夕</t>
  </si>
  <si>
    <t>職員食は患者食と別厨房で調理（又は弁当購入等）</t>
    <phoneticPr fontId="1"/>
  </si>
  <si>
    <t>職員への食事提供なし</t>
    <phoneticPr fontId="1"/>
  </si>
  <si>
    <t>⇒</t>
    <phoneticPr fontId="1"/>
  </si>
  <si>
    <t>＜記載項目＞</t>
    <phoneticPr fontId="1"/>
  </si>
  <si>
    <t>栄養改善上の目標　</t>
    <phoneticPr fontId="1"/>
  </si>
  <si>
    <t>栄養補給に関する事項（栄養補給量、補給方法、特別食の有無）</t>
    <phoneticPr fontId="1"/>
  </si>
  <si>
    <t>嚥下調整食の必要性・学会分類コード</t>
    <phoneticPr fontId="1"/>
  </si>
  <si>
    <t>栄養相談に関する事項（入院時栄養指導、退院時の栄養指導の計画等）</t>
    <phoneticPr fontId="1"/>
  </si>
  <si>
    <t>その他栄養管理上解決すべき課題に関する事項　</t>
    <phoneticPr fontId="1"/>
  </si>
  <si>
    <t>栄養状態の評価の間隔等</t>
    <phoneticPr fontId="1"/>
  </si>
  <si>
    <t>＜モニタリングの把握項目＞</t>
    <phoneticPr fontId="1"/>
  </si>
  <si>
    <t xml:space="preserve">体重 </t>
    <phoneticPr fontId="1"/>
  </si>
  <si>
    <t>栄養補給量</t>
    <phoneticPr fontId="1"/>
  </si>
  <si>
    <t xml:space="preserve">栄養補給方法   </t>
    <phoneticPr fontId="1"/>
  </si>
  <si>
    <t>褥瘡</t>
    <phoneticPr fontId="1"/>
  </si>
  <si>
    <t>血清アルブミン値(検査値がわかる場合)</t>
    <phoneticPr fontId="1"/>
  </si>
  <si>
    <t>＜患者の備蓄食＞</t>
    <phoneticPr fontId="1"/>
  </si>
  <si>
    <t>人分×</t>
    <phoneticPr fontId="1"/>
  </si>
  <si>
    <t>食分</t>
    <phoneticPr fontId="1"/>
  </si>
  <si>
    <t>＜内容＞</t>
    <phoneticPr fontId="1"/>
  </si>
  <si>
    <t>病院内連絡網</t>
    <phoneticPr fontId="1"/>
  </si>
  <si>
    <t>食中毒疑い患者への対処方法</t>
    <phoneticPr fontId="1"/>
  </si>
  <si>
    <t>（委託の場合）受託責任者への指示内容</t>
    <phoneticPr fontId="1"/>
  </si>
  <si>
    <t>代替給食の確保の方法</t>
    <phoneticPr fontId="1"/>
  </si>
  <si>
    <t>病院内連絡網　　</t>
    <phoneticPr fontId="1"/>
  </si>
  <si>
    <t>（委託の場合）受託責任者への連絡・指示方法</t>
    <phoneticPr fontId="1"/>
  </si>
  <si>
    <t>備蓄食の運用方法等</t>
    <phoneticPr fontId="1"/>
  </si>
  <si>
    <t>患者に備蓄食を提供</t>
    <phoneticPr fontId="1"/>
  </si>
  <si>
    <t>多職種で紙上訓練実施または備蓄食の調製等訓練実施</t>
    <phoneticPr fontId="1"/>
  </si>
  <si>
    <t>栄養部門のみで紙上訓練実施または備蓄食の調製等訓練実施</t>
    <phoneticPr fontId="1"/>
  </si>
  <si>
    <t>（同一業者で）複数の調理加工施設を有する業者と契約</t>
    <phoneticPr fontId="1"/>
  </si>
  <si>
    <t>代行業者を定めて代行契約</t>
    <phoneticPr fontId="1"/>
  </si>
  <si>
    <t>業者名　</t>
    <phoneticPr fontId="1"/>
  </si>
  <si>
    <t>病院が自ら調理を行うことができる施設、人員、食材を確保</t>
    <phoneticPr fontId="1"/>
  </si>
  <si>
    <t>＜職員の備蓄食＞</t>
    <phoneticPr fontId="1"/>
  </si>
  <si>
    <t xml:space="preserve">
『調理業務委託の場合』　栄養士が配置されている。
</t>
    <rPh sb="2" eb="4">
      <t>チョウリ</t>
    </rPh>
    <rPh sb="4" eb="6">
      <t>ギョウム</t>
    </rPh>
    <rPh sb="6" eb="8">
      <t>イタク</t>
    </rPh>
    <rPh sb="9" eb="11">
      <t>バアイ</t>
    </rPh>
    <phoneticPr fontId="1"/>
  </si>
  <si>
    <t>病院管理栄養士が関わり、加算をとっている項目をおたずねします。
右端欄の該当する項目を選んで記入してください。</t>
    <rPh sb="0" eb="2">
      <t>ビョウイン</t>
    </rPh>
    <rPh sb="2" eb="4">
      <t>カンリ</t>
    </rPh>
    <rPh sb="4" eb="7">
      <t>エイヨウシ</t>
    </rPh>
    <rPh sb="8" eb="9">
      <t>カカ</t>
    </rPh>
    <rPh sb="12" eb="14">
      <t>カサン</t>
    </rPh>
    <rPh sb="20" eb="22">
      <t>コウモク</t>
    </rPh>
    <rPh sb="32" eb="34">
      <t>ミギハシ</t>
    </rPh>
    <rPh sb="34" eb="35">
      <t>ラン</t>
    </rPh>
    <rPh sb="36" eb="38">
      <t>ガイトウ</t>
    </rPh>
    <rPh sb="40" eb="42">
      <t>コウモク</t>
    </rPh>
    <rPh sb="43" eb="44">
      <t>エラ</t>
    </rPh>
    <rPh sb="46" eb="48">
      <t>キニュウ</t>
    </rPh>
    <phoneticPr fontId="1"/>
  </si>
  <si>
    <t>※日付入力</t>
    <rPh sb="1" eb="3">
      <t>ヒヅケ</t>
    </rPh>
    <rPh sb="3" eb="5">
      <t>ニュウリョク</t>
    </rPh>
    <phoneticPr fontId="1"/>
  </si>
  <si>
    <t>濃厚流動食</t>
    <rPh sb="0" eb="2">
      <t>ノウコウ</t>
    </rPh>
    <rPh sb="2" eb="5">
      <t>リュウドウショク</t>
    </rPh>
    <phoneticPr fontId="1"/>
  </si>
  <si>
    <t>＜食事時間＞</t>
    <rPh sb="1" eb="3">
      <t>ショクジ</t>
    </rPh>
    <rPh sb="3" eb="5">
      <t>ジカン</t>
    </rPh>
    <phoneticPr fontId="1"/>
  </si>
  <si>
    <t>食材調達</t>
    <phoneticPr fontId="1"/>
  </si>
  <si>
    <t>病院名</t>
    <rPh sb="0" eb="2">
      <t>ビョウイン</t>
    </rPh>
    <rPh sb="2" eb="3">
      <t>メイ</t>
    </rPh>
    <phoneticPr fontId="1"/>
  </si>
  <si>
    <t>施設番号</t>
    <rPh sb="0" eb="2">
      <t>シセツ</t>
    </rPh>
    <rPh sb="2" eb="4">
      <t>バンゴウ</t>
    </rPh>
    <phoneticPr fontId="1"/>
  </si>
  <si>
    <t>＊ 質問に対して、オレンジのセル　　　　　　　はプルダウンで  １ 【はい】 　２【いいえ】  を選んでください。</t>
    <rPh sb="49" eb="50">
      <t>エラ</t>
    </rPh>
    <phoneticPr fontId="1"/>
  </si>
  <si>
    <t>調査・指導項目のねらい</t>
    <rPh sb="0" eb="2">
      <t>チョウサ</t>
    </rPh>
    <rPh sb="3" eb="5">
      <t>シドウ</t>
    </rPh>
    <rPh sb="5" eb="7">
      <t>コウモク</t>
    </rPh>
    <phoneticPr fontId="1"/>
  </si>
  <si>
    <t>根拠法令（欄外参照）</t>
    <rPh sb="0" eb="2">
      <t>コンキョ</t>
    </rPh>
    <rPh sb="2" eb="4">
      <t>ホウレイ</t>
    </rPh>
    <rPh sb="5" eb="7">
      <t>ランガイ</t>
    </rPh>
    <rPh sb="7" eb="9">
      <t>サンショウ</t>
    </rPh>
    <phoneticPr fontId="1"/>
  </si>
  <si>
    <t>確認する帳票類（例）</t>
    <rPh sb="0" eb="2">
      <t>カクニン</t>
    </rPh>
    <rPh sb="4" eb="6">
      <t>チョウヒョウ</t>
    </rPh>
    <rPh sb="6" eb="7">
      <t>ルイ</t>
    </rPh>
    <rPh sb="8" eb="9">
      <t>レイ</t>
    </rPh>
    <phoneticPr fontId="1"/>
  </si>
  <si>
    <t>評価Ａ</t>
    <rPh sb="0" eb="2">
      <t>ヒョウカ</t>
    </rPh>
    <phoneticPr fontId="1"/>
  </si>
  <si>
    <t>評価Ｂ</t>
    <rPh sb="0" eb="2">
      <t>ヒョウカ</t>
    </rPh>
    <phoneticPr fontId="1"/>
  </si>
  <si>
    <t>評価Ｃ</t>
    <rPh sb="0" eb="2">
      <t>ヒョウカ</t>
    </rPh>
    <phoneticPr fontId="1"/>
  </si>
  <si>
    <t>適否判定</t>
    <rPh sb="0" eb="2">
      <t>テキヒ</t>
    </rPh>
    <rPh sb="2" eb="4">
      <t>ハンテイ</t>
    </rPh>
    <phoneticPr fontId="1"/>
  </si>
  <si>
    <t>患者への食事提供については病棟関連部門と食事療養部門との連絡が十分とられていることが必要である。</t>
    <rPh sb="0" eb="2">
      <t>カンジャ</t>
    </rPh>
    <rPh sb="4" eb="6">
      <t>ショクジ</t>
    </rPh>
    <rPh sb="6" eb="8">
      <t>テイキョウ</t>
    </rPh>
    <rPh sb="13" eb="15">
      <t>ビョウトウ</t>
    </rPh>
    <rPh sb="15" eb="17">
      <t>カンレン</t>
    </rPh>
    <rPh sb="17" eb="19">
      <t>ブモン</t>
    </rPh>
    <rPh sb="20" eb="22">
      <t>ショクジ</t>
    </rPh>
    <rPh sb="22" eb="24">
      <t>リョウヨウ</t>
    </rPh>
    <rPh sb="24" eb="26">
      <t>ブモン</t>
    </rPh>
    <rPh sb="28" eb="30">
      <t>レンラク</t>
    </rPh>
    <rPh sb="31" eb="33">
      <t>ジュウブン</t>
    </rPh>
    <rPh sb="42" eb="44">
      <t>ヒツヨウ</t>
    </rPh>
    <phoneticPr fontId="1"/>
  </si>
  <si>
    <t>管理栄養士または栄養士が食事療養部門の指導者または責任者となっているか。</t>
    <rPh sb="0" eb="2">
      <t>カンリ</t>
    </rPh>
    <rPh sb="2" eb="5">
      <t>エイヨウシ</t>
    </rPh>
    <rPh sb="8" eb="11">
      <t>エイヨウシ</t>
    </rPh>
    <rPh sb="12" eb="14">
      <t>ショクジ</t>
    </rPh>
    <rPh sb="14" eb="16">
      <t>リョウヨウ</t>
    </rPh>
    <rPh sb="16" eb="18">
      <t>ブモン</t>
    </rPh>
    <rPh sb="19" eb="22">
      <t>シドウシャ</t>
    </rPh>
    <rPh sb="25" eb="28">
      <t>セキニンシャ</t>
    </rPh>
    <phoneticPr fontId="1"/>
  </si>
  <si>
    <t>食事の効果を十分上げるよう、医師を含む食事関係者をもって構成する栄養管理委員会を設置し、栄養管理体制、食事計画、調査、改善等食事に関する必要な事項を検討することが必要。</t>
    <phoneticPr fontId="1"/>
  </si>
  <si>
    <t>病院に対して、契約を締結する前に提示するものとすること。受託者は医療機関から開示の求めがあった場合には、速やかに提示することができるよう整備しておくものであること。
（※調理業務以外を委託する場合は、「医療法施行規則第9条の10（第4・8～13）の基準を満たし、業務案内書は委託内容に関する項目の記載が必要）</t>
    <rPh sb="0" eb="2">
      <t>ビョウイン</t>
    </rPh>
    <rPh sb="3" eb="4">
      <t>タイ</t>
    </rPh>
    <rPh sb="7" eb="9">
      <t>ケイヤク</t>
    </rPh>
    <rPh sb="10" eb="12">
      <t>テイケツ</t>
    </rPh>
    <rPh sb="14" eb="15">
      <t>マエ</t>
    </rPh>
    <rPh sb="16" eb="18">
      <t>テイジ</t>
    </rPh>
    <rPh sb="28" eb="31">
      <t>ジュタクシャ</t>
    </rPh>
    <rPh sb="32" eb="34">
      <t>イリョウ</t>
    </rPh>
    <rPh sb="34" eb="36">
      <t>キカン</t>
    </rPh>
    <rPh sb="38" eb="40">
      <t>カイジ</t>
    </rPh>
    <rPh sb="41" eb="42">
      <t>モト</t>
    </rPh>
    <rPh sb="47" eb="49">
      <t>バアイ</t>
    </rPh>
    <rPh sb="52" eb="53">
      <t>スミ</t>
    </rPh>
    <rPh sb="56" eb="58">
      <t>テイジ</t>
    </rPh>
    <rPh sb="68" eb="70">
      <t>セイビ</t>
    </rPh>
    <rPh sb="85" eb="87">
      <t>チョウリ</t>
    </rPh>
    <rPh sb="87" eb="89">
      <t>ギョウム</t>
    </rPh>
    <rPh sb="89" eb="91">
      <t>イガイ</t>
    </rPh>
    <rPh sb="92" eb="94">
      <t>イタク</t>
    </rPh>
    <rPh sb="96" eb="98">
      <t>バアイ</t>
    </rPh>
    <rPh sb="101" eb="104">
      <t>イリョウホウ</t>
    </rPh>
    <rPh sb="104" eb="106">
      <t>セコウ</t>
    </rPh>
    <rPh sb="106" eb="108">
      <t>キソク</t>
    </rPh>
    <rPh sb="108" eb="109">
      <t>ダイ</t>
    </rPh>
    <rPh sb="110" eb="111">
      <t>ジョウ</t>
    </rPh>
    <rPh sb="115" eb="116">
      <t>ダイ</t>
    </rPh>
    <rPh sb="124" eb="126">
      <t>キジュン</t>
    </rPh>
    <rPh sb="127" eb="128">
      <t>ミ</t>
    </rPh>
    <rPh sb="131" eb="133">
      <t>ギョウム</t>
    </rPh>
    <rPh sb="133" eb="136">
      <t>アンナイショ</t>
    </rPh>
    <rPh sb="137" eb="139">
      <t>イタク</t>
    </rPh>
    <rPh sb="139" eb="141">
      <t>ナイヨウ</t>
    </rPh>
    <rPh sb="142" eb="143">
      <t>カン</t>
    </rPh>
    <rPh sb="145" eb="147">
      <t>コウモク</t>
    </rPh>
    <rPh sb="148" eb="150">
      <t>キサイ</t>
    </rPh>
    <rPh sb="151" eb="153">
      <t>ヒツヨウ</t>
    </rPh>
    <phoneticPr fontId="1"/>
  </si>
  <si>
    <t>医療法施行規則第9条の10：第1項の9
通知①-第3-1(3)
　〃　　-〃-4(4)ァ
通知②-第4-4(2)</t>
    <rPh sb="0" eb="3">
      <t>イリョウホウ</t>
    </rPh>
    <rPh sb="3" eb="5">
      <t>セコウ</t>
    </rPh>
    <rPh sb="5" eb="7">
      <t>キソク</t>
    </rPh>
    <rPh sb="7" eb="8">
      <t>ダイ</t>
    </rPh>
    <rPh sb="9" eb="10">
      <t>ジョウ</t>
    </rPh>
    <rPh sb="14" eb="15">
      <t>ダイ</t>
    </rPh>
    <rPh sb="16" eb="17">
      <t>コウ</t>
    </rPh>
    <rPh sb="45" eb="47">
      <t>ツウチ</t>
    </rPh>
    <rPh sb="49" eb="50">
      <t>ダイ</t>
    </rPh>
    <phoneticPr fontId="1"/>
  </si>
  <si>
    <t>医療法施行規則第9条の10：第1項の1
通知①-第3-4(2)ア(ア)(イ)
通知②-第4-1(1)</t>
    <rPh sb="0" eb="3">
      <t>イリョウホウ</t>
    </rPh>
    <rPh sb="3" eb="5">
      <t>セコウ</t>
    </rPh>
    <rPh sb="5" eb="7">
      <t>キソク</t>
    </rPh>
    <rPh sb="7" eb="8">
      <t>ダイ</t>
    </rPh>
    <rPh sb="9" eb="10">
      <t>ジョウ</t>
    </rPh>
    <rPh sb="14" eb="15">
      <t>ダイ</t>
    </rPh>
    <rPh sb="16" eb="17">
      <t>コウ</t>
    </rPh>
    <rPh sb="20" eb="22">
      <t>ツウチ</t>
    </rPh>
    <rPh sb="24" eb="25">
      <t>ダイ</t>
    </rPh>
    <rPh sb="39" eb="41">
      <t>ツウチ</t>
    </rPh>
    <rPh sb="43" eb="44">
      <t>ダイ</t>
    </rPh>
    <phoneticPr fontId="1"/>
  </si>
  <si>
    <t>病院からの指示と対応結果を示す帳票</t>
    <rPh sb="0" eb="2">
      <t>ビョウイン</t>
    </rPh>
    <rPh sb="5" eb="7">
      <t>シジ</t>
    </rPh>
    <rPh sb="8" eb="10">
      <t>タイオウ</t>
    </rPh>
    <rPh sb="10" eb="12">
      <t>ケッカ</t>
    </rPh>
    <rPh sb="13" eb="14">
      <t>シメ</t>
    </rPh>
    <rPh sb="15" eb="17">
      <t>チョウヒョウ</t>
    </rPh>
    <phoneticPr fontId="1"/>
  </si>
  <si>
    <t>受託責任者が業務を行う場所に備え、開示できるように整えておくこと。</t>
    <rPh sb="0" eb="2">
      <t>ジュタク</t>
    </rPh>
    <rPh sb="2" eb="5">
      <t>セキニンシャ</t>
    </rPh>
    <rPh sb="6" eb="8">
      <t>ギョウム</t>
    </rPh>
    <rPh sb="9" eb="10">
      <t>オコナ</t>
    </rPh>
    <rPh sb="11" eb="13">
      <t>バショ</t>
    </rPh>
    <rPh sb="14" eb="15">
      <t>ソナ</t>
    </rPh>
    <rPh sb="17" eb="19">
      <t>カイジ</t>
    </rPh>
    <rPh sb="25" eb="26">
      <t>トトノ</t>
    </rPh>
    <phoneticPr fontId="1"/>
  </si>
  <si>
    <t>通知①-第3-4(2)ア(イ)
通知②-第4-1(1)⑥</t>
    <rPh sb="16" eb="18">
      <t>ツウチ</t>
    </rPh>
    <rPh sb="20" eb="21">
      <t>ダイ</t>
    </rPh>
    <phoneticPr fontId="1"/>
  </si>
  <si>
    <t>調理業務を受託する場合は、指導助言者が日常的に指導及び助言を行うことができ、病院から食事の内容に関して必要な改善措置を求められた場合に対応できる体制を整備しておくこと。</t>
    <rPh sb="0" eb="4">
      <t>チョウリギョウム</t>
    </rPh>
    <rPh sb="5" eb="7">
      <t>ジュタク</t>
    </rPh>
    <rPh sb="9" eb="11">
      <t>バアイ</t>
    </rPh>
    <rPh sb="13" eb="15">
      <t>シドウ</t>
    </rPh>
    <rPh sb="15" eb="17">
      <t>ジョゲン</t>
    </rPh>
    <rPh sb="17" eb="18">
      <t>シャ</t>
    </rPh>
    <rPh sb="19" eb="22">
      <t>ニチジョウテキ</t>
    </rPh>
    <rPh sb="23" eb="25">
      <t>シドウ</t>
    </rPh>
    <rPh sb="25" eb="26">
      <t>オヨ</t>
    </rPh>
    <rPh sb="27" eb="29">
      <t>ジョゲン</t>
    </rPh>
    <rPh sb="30" eb="31">
      <t>オコナ</t>
    </rPh>
    <rPh sb="38" eb="40">
      <t>ビョウイン</t>
    </rPh>
    <rPh sb="42" eb="44">
      <t>ショクジ</t>
    </rPh>
    <rPh sb="45" eb="47">
      <t>ナイヨウ</t>
    </rPh>
    <rPh sb="48" eb="49">
      <t>カン</t>
    </rPh>
    <rPh sb="51" eb="53">
      <t>ヒツヨウ</t>
    </rPh>
    <rPh sb="54" eb="56">
      <t>カイゼン</t>
    </rPh>
    <rPh sb="56" eb="58">
      <t>ソチ</t>
    </rPh>
    <rPh sb="59" eb="60">
      <t>モト</t>
    </rPh>
    <rPh sb="64" eb="66">
      <t>バアイ</t>
    </rPh>
    <rPh sb="67" eb="69">
      <t>タイオウ</t>
    </rPh>
    <rPh sb="72" eb="74">
      <t>タイセイ</t>
    </rPh>
    <rPh sb="75" eb="77">
      <t>セイビ</t>
    </rPh>
    <phoneticPr fontId="1"/>
  </si>
  <si>
    <t xml:space="preserve">医療法施行規則第9条の10：第1項の2
通知①-第3-4(2)イ
</t>
    <rPh sb="0" eb="3">
      <t>イリョウホウ</t>
    </rPh>
    <rPh sb="3" eb="5">
      <t>セコウ</t>
    </rPh>
    <rPh sb="5" eb="7">
      <t>キソク</t>
    </rPh>
    <rPh sb="7" eb="8">
      <t>ダイ</t>
    </rPh>
    <rPh sb="9" eb="10">
      <t>ジョウ</t>
    </rPh>
    <rPh sb="14" eb="15">
      <t>ダイ</t>
    </rPh>
    <rPh sb="16" eb="17">
      <t>コウ</t>
    </rPh>
    <phoneticPr fontId="1"/>
  </si>
  <si>
    <t>調理業務を受託する場合は、栄養士が受託業務を行う場所に置かれていること。</t>
    <rPh sb="5" eb="7">
      <t>ジュタク</t>
    </rPh>
    <rPh sb="9" eb="11">
      <t>バアイ</t>
    </rPh>
    <rPh sb="13" eb="15">
      <t>エイヨウ</t>
    </rPh>
    <rPh sb="15" eb="16">
      <t>シ</t>
    </rPh>
    <rPh sb="17" eb="19">
      <t>ジュタク</t>
    </rPh>
    <rPh sb="19" eb="21">
      <t>ギョウム</t>
    </rPh>
    <rPh sb="22" eb="23">
      <t>オコナ</t>
    </rPh>
    <rPh sb="24" eb="26">
      <t>バショ</t>
    </rPh>
    <rPh sb="27" eb="28">
      <t>オ</t>
    </rPh>
    <phoneticPr fontId="1"/>
  </si>
  <si>
    <t>②院内基準</t>
    <phoneticPr fontId="1"/>
  </si>
  <si>
    <t>本来、性、年齢、体位、身体活動レベル、病状等によって個々に適正量が算定されるべき。
一般食であっても個々に算定された栄養補給量を用いることを原則とするが、これによらない場合は、食事摂取基準の数値を適切に用いるものとすること。</t>
    <phoneticPr fontId="1"/>
  </si>
  <si>
    <t>健増法施行規則第9条：第1項の1
通知③- 1 (4) 
　　〃　-3
通知④別添-2(3)（4）（5）</t>
    <phoneticPr fontId="1"/>
  </si>
  <si>
    <t>（事前）栄養報告書
④給与記録表</t>
    <phoneticPr fontId="1"/>
  </si>
  <si>
    <t>特別食は、医師の発行する食事せんに基づき、適切な特別食が提供されているか。</t>
    <rPh sb="0" eb="2">
      <t>トクベツ</t>
    </rPh>
    <rPh sb="2" eb="3">
      <t>ショク</t>
    </rPh>
    <rPh sb="5" eb="7">
      <t>イシ</t>
    </rPh>
    <rPh sb="8" eb="10">
      <t>ハッコウ</t>
    </rPh>
    <rPh sb="12" eb="14">
      <t>ショクジ</t>
    </rPh>
    <rPh sb="17" eb="18">
      <t>モト</t>
    </rPh>
    <rPh sb="21" eb="23">
      <t>テキセツ</t>
    </rPh>
    <rPh sb="24" eb="26">
      <t>トクベツ</t>
    </rPh>
    <rPh sb="26" eb="27">
      <t>ショク</t>
    </rPh>
    <rPh sb="28" eb="30">
      <t>テイキョウ</t>
    </rPh>
    <phoneticPr fontId="1"/>
  </si>
  <si>
    <t>適切な時間に適切な温度の食事が提供されているか。</t>
    <rPh sb="0" eb="2">
      <t>テキセツ</t>
    </rPh>
    <rPh sb="3" eb="5">
      <t>ジカン</t>
    </rPh>
    <rPh sb="6" eb="8">
      <t>テキセツ</t>
    </rPh>
    <rPh sb="9" eb="11">
      <t>オンド</t>
    </rPh>
    <rPh sb="12" eb="14">
      <t>ショクジ</t>
    </rPh>
    <rPh sb="15" eb="17">
      <t>テイキョウ</t>
    </rPh>
    <phoneticPr fontId="1"/>
  </si>
  <si>
    <t>関係帳簿類が整備され、適正に記録されているか。</t>
    <rPh sb="0" eb="2">
      <t>カンケイ</t>
    </rPh>
    <rPh sb="2" eb="4">
      <t>チョウボ</t>
    </rPh>
    <rPh sb="4" eb="5">
      <t>ルイ</t>
    </rPh>
    <rPh sb="6" eb="8">
      <t>セイビ</t>
    </rPh>
    <rPh sb="11" eb="13">
      <t>テキセイ</t>
    </rPh>
    <rPh sb="14" eb="16">
      <t>キロク</t>
    </rPh>
    <phoneticPr fontId="1"/>
  </si>
  <si>
    <t>患者の嗜好等を必要に応じて適宜把握し、その結果が給食内容に反映されているか。</t>
    <rPh sb="0" eb="2">
      <t>カンジャ</t>
    </rPh>
    <rPh sb="3" eb="5">
      <t>シコウ</t>
    </rPh>
    <rPh sb="5" eb="6">
      <t>ナド</t>
    </rPh>
    <rPh sb="7" eb="9">
      <t>ヒツヨウ</t>
    </rPh>
    <rPh sb="10" eb="11">
      <t>オウ</t>
    </rPh>
    <rPh sb="13" eb="15">
      <t>テキギ</t>
    </rPh>
    <rPh sb="15" eb="17">
      <t>ハアク</t>
    </rPh>
    <rPh sb="21" eb="23">
      <t>ケッカ</t>
    </rPh>
    <rPh sb="24" eb="26">
      <t>キュウショク</t>
    </rPh>
    <rPh sb="26" eb="28">
      <t>ナイヨウ</t>
    </rPh>
    <rPh sb="29" eb="31">
      <t>ハンエイ</t>
    </rPh>
    <phoneticPr fontId="1"/>
  </si>
  <si>
    <t>医師、管理栄養士または栄養士により毎食検食が実施されているか。</t>
    <rPh sb="0" eb="2">
      <t>イシ</t>
    </rPh>
    <rPh sb="3" eb="5">
      <t>カンリ</t>
    </rPh>
    <rPh sb="5" eb="8">
      <t>エイヨウシ</t>
    </rPh>
    <rPh sb="11" eb="14">
      <t>エイヨウシ</t>
    </rPh>
    <rPh sb="17" eb="19">
      <t>マイショク</t>
    </rPh>
    <rPh sb="19" eb="20">
      <t>ケン</t>
    </rPh>
    <rPh sb="20" eb="21">
      <t>ショク</t>
    </rPh>
    <rPh sb="22" eb="24">
      <t>ジッシ</t>
    </rPh>
    <phoneticPr fontId="1"/>
  </si>
  <si>
    <t>職員の食事と患者の食事（関係帳簿も含む）が明確に区分されているか。</t>
    <rPh sb="0" eb="2">
      <t>ショクイン</t>
    </rPh>
    <rPh sb="3" eb="5">
      <t>ショクジ</t>
    </rPh>
    <rPh sb="6" eb="8">
      <t>カンジャ</t>
    </rPh>
    <rPh sb="9" eb="11">
      <t>ショクジ</t>
    </rPh>
    <rPh sb="12" eb="14">
      <t>カンケイ</t>
    </rPh>
    <rPh sb="14" eb="16">
      <t>チョウボ</t>
    </rPh>
    <rPh sb="17" eb="18">
      <t>フク</t>
    </rPh>
    <rPh sb="21" eb="23">
      <t>メイカク</t>
    </rPh>
    <rPh sb="24" eb="26">
      <t>クブン</t>
    </rPh>
    <phoneticPr fontId="1"/>
  </si>
  <si>
    <t>栄養管理体制の要件</t>
    <rPh sb="0" eb="2">
      <t>エイヨウ</t>
    </rPh>
    <rPh sb="2" eb="4">
      <t>カンリ</t>
    </rPh>
    <rPh sb="4" eb="6">
      <t>タイセイ</t>
    </rPh>
    <rPh sb="7" eb="9">
      <t>ヨウケン</t>
    </rPh>
    <phoneticPr fontId="1"/>
  </si>
  <si>
    <t>栄養管理計画書の作成</t>
    <rPh sb="0" eb="2">
      <t>エイヨウ</t>
    </rPh>
    <rPh sb="2" eb="4">
      <t>カンリ</t>
    </rPh>
    <rPh sb="4" eb="7">
      <t>ケイカクショ</t>
    </rPh>
    <rPh sb="8" eb="10">
      <t>サクセイ</t>
    </rPh>
    <phoneticPr fontId="1"/>
  </si>
  <si>
    <t>モニタリング</t>
    <phoneticPr fontId="1"/>
  </si>
  <si>
    <t xml:space="preserve"> （非常用食糧等を計画的に備蓄し、保管場所が明確で、管理も適正であり、献立表も作成しているか。）</t>
    <phoneticPr fontId="1"/>
  </si>
  <si>
    <t>（職員の備蓄食も準備しているか。）</t>
    <phoneticPr fontId="1"/>
  </si>
  <si>
    <t>-</t>
    <phoneticPr fontId="1"/>
  </si>
  <si>
    <t>通知③-1(3)
通知④別添-2(1)</t>
    <phoneticPr fontId="1"/>
  </si>
  <si>
    <t>常勤の管理栄養士又は栄養士が入院時食事療養及び入院時生活療養の食事の提供たる療養部門の指導者又は責任者となっている。</t>
    <phoneticPr fontId="1"/>
  </si>
  <si>
    <t>他部門との連携が取れている</t>
    <phoneticPr fontId="1"/>
  </si>
  <si>
    <t>連携が取れていない</t>
    <phoneticPr fontId="1"/>
  </si>
  <si>
    <t>管理栄養士または栄養士が食事療養部門の指導者または責任者（組織の長でなくても、実質的に指導していればよい）</t>
    <phoneticPr fontId="1"/>
  </si>
  <si>
    <t>管理栄養士または栄養士が食事療養部門の指導者または責任者となっていない</t>
    <phoneticPr fontId="1"/>
  </si>
  <si>
    <t>食事療養の内容については、当該保険医療機関の医師を含む会議において検討が加えられていること。</t>
    <phoneticPr fontId="1"/>
  </si>
  <si>
    <t>①栄養管理委員会記録</t>
    <phoneticPr fontId="1"/>
  </si>
  <si>
    <t>食事の効果を十分上げるよう、食事に関する必要な事項を検討していない</t>
    <phoneticPr fontId="1"/>
  </si>
  <si>
    <t>食事の提供たる療養に関する業務を保険医療機関が自ら行うほか、保険医療機関の管理者が業務遂行上必要な注意を果たしうるような体制と契約内容により、食事の提供たる療養の質が確保される場合には、保険医療機関の最終的責任の下で第三者に委託することができるものである。</t>
    <phoneticPr fontId="1"/>
  </si>
  <si>
    <t>記載事項の一部に不備</t>
    <phoneticPr fontId="1"/>
  </si>
  <si>
    <t>受託責任者以外の者が保管</t>
    <phoneticPr fontId="1"/>
  </si>
  <si>
    <t>調理業務を受託する場合は、患者等給食の業務に関し、相当の知識及び経験を有する者が、受託業務を行う場所に置かれていること。病院の管理者、担当者等と随時協議するとともに、必要な帳票を備え、開示できるように整えておくこと。</t>
    <phoneticPr fontId="1"/>
  </si>
  <si>
    <t>指導助言者の基準を満たしていない（または委託業務を指導可能な配置でない）</t>
    <phoneticPr fontId="1"/>
  </si>
  <si>
    <t>通知③-1(4)、
　　〃　-2(1)②、
　　〃　-3
通知④別添-2(3)（4）（5）</t>
    <phoneticPr fontId="1"/>
  </si>
  <si>
    <t>必要の度に食事せんを発行する方法は、病状等の微妙な変化に即応して指示できるので、理想的ではあるが業務が非常に繁雑となる。
特定の疾病又は病状に対し、予め栄養量を決めてある約束食事せんの方法をとることも止むを得ないが、治療効果の上がる食事を供給し得るような内容である必要がある。</t>
    <phoneticPr fontId="1"/>
  </si>
  <si>
    <t>予定献立表は、給与栄養目標量、食形態、食品市場、調理技術、設備等考慮して、立案、作成し、管理者の承認を得ておくことが必要である。
食事の提供後は、実施献立表として記録整理し保存しておかなければならない。なお、予定献立表どおり食事提供できない場合は、献立表を訂正する必要がある。</t>
    <phoneticPr fontId="1"/>
  </si>
  <si>
    <t xml:space="preserve">健増法施行規則第9条：第1項の3、4
通知④別添-2 (6)
</t>
    <phoneticPr fontId="1"/>
  </si>
  <si>
    <t>オーダリングシステム等により医師の指示が確認できる</t>
    <phoneticPr fontId="1"/>
  </si>
  <si>
    <t>特別食の提供なし</t>
    <phoneticPr fontId="1"/>
  </si>
  <si>
    <t>病棟で患者に夕食が配膳される時間が、原則として午後6時以降。
概ね500床以上であって、かつ、特別な理由の場合には、各病棟で若干のばらつきは止むを得ないが、この場合においても午後5時30分より後である必要がある。</t>
    <phoneticPr fontId="1"/>
  </si>
  <si>
    <t>保温・保冷配膳車、保温配膳車、保温トレイ、保温食器、食堂のいずれかを用いており、入院患者全員に適温の食事を提供する体制が整っている。</t>
    <phoneticPr fontId="1"/>
  </si>
  <si>
    <t>通知③-1(7)、
　〃　　-2(1)⑥
通知④別添-2（5）(10)</t>
    <phoneticPr fontId="1"/>
  </si>
  <si>
    <t>喫食調査等を踏まえて食事の質の向上に努めること。</t>
    <phoneticPr fontId="1"/>
  </si>
  <si>
    <t>健増法施行規則第9条：第1項の2
通知③-2 (1)③</t>
    <phoneticPr fontId="1"/>
  </si>
  <si>
    <t>業務案内書
（委託の場合）
①委託契約書
②覚書
③仕様書
④標準作業書
⑤受託業務日誌
⑥指導助言内容記録簿
⑦病院からの指示と対応を示す帳票
⑬苦情・事故対応記録</t>
    <phoneticPr fontId="1"/>
  </si>
  <si>
    <t>③予定献立表</t>
    <phoneticPr fontId="1"/>
  </si>
  <si>
    <t>⑤特別食食事せん</t>
    <phoneticPr fontId="1"/>
  </si>
  <si>
    <t>検食は、患者の治療方針、栄養的観点から、その量及び質が適当であるかどうか、衛生的に取り扱われているか否か、経済的又は嗜好的に適当であるかなど調理に対する評価を含め総合的な評価を受けるために実施するもの。また、検食簿に意見を記録の上、院長に報告すること。</t>
    <phoneticPr fontId="1"/>
  </si>
  <si>
    <t>⑧検食簿</t>
    <phoneticPr fontId="1"/>
  </si>
  <si>
    <t>医師の指示の下、医療の一環として、患者に十分な栄養指導を行うこと。</t>
    <phoneticPr fontId="1"/>
  </si>
  <si>
    <t>⑨栄養指導指示書・記録</t>
    <phoneticPr fontId="1"/>
  </si>
  <si>
    <t>通知③-2 （1）⑦
通知⑤-B001 9～11、C009</t>
    <phoneticPr fontId="1"/>
  </si>
  <si>
    <t>患者に提供される食事とそれ以外の食事の提供を同一の組織で行っている場合においては、その帳簿類、出納及び献立盛付などが明確に区別されていること。</t>
    <phoneticPr fontId="1"/>
  </si>
  <si>
    <t>通知④-別添： 2 (11)</t>
    <phoneticPr fontId="1"/>
  </si>
  <si>
    <t>⑩日計表</t>
    <phoneticPr fontId="1"/>
  </si>
  <si>
    <t>患者の栄養状態を定期的に記録していること。栄養状態を定期的に評価し、必要に応じて栄養管理計画を見直していること。</t>
    <phoneticPr fontId="1"/>
  </si>
  <si>
    <t>健増法施行規則第9条：第1項の1
通知⑥-別添2：第１：5 (1)～(7)</t>
    <phoneticPr fontId="1"/>
  </si>
  <si>
    <t>（事前）非常用食糧リスト・献立表</t>
    <phoneticPr fontId="1"/>
  </si>
  <si>
    <t>（マニュアル（連絡先、備蓄食等の保管場所、使用方法等を明記）を作成し、随時見直しをしているか。）</t>
    <phoneticPr fontId="1"/>
  </si>
  <si>
    <t>⑬食中毒発生時マニュアル、災害時マニュアル</t>
    <phoneticPr fontId="1"/>
  </si>
  <si>
    <t>（非常時対策訓練を実施しているか。）</t>
    <phoneticPr fontId="1"/>
  </si>
  <si>
    <t>受託業務を継続的かつ安定的に遂行できる能力を有すること。
何らかの事由により患者等給食業者が業務を遂行することが困難となった場合に備えて、患者等給食が滞ることがないよう必要な措置を講じておくこと。</t>
    <phoneticPr fontId="1"/>
  </si>
  <si>
    <t>（委託の場合）
医療法施行規則第9条の10：第1項の10
通知①-第3-4(4)イ</t>
    <phoneticPr fontId="1"/>
  </si>
  <si>
    <t>委託の場合）①委託契約書</t>
    <phoneticPr fontId="1"/>
  </si>
  <si>
    <t>苦情・異物混入等事故対応について、すみやかに報告し再発防止に努めていること。</t>
    <phoneticPr fontId="1"/>
  </si>
  <si>
    <t xml:space="preserve">良質な医療を提供する体制の確立を図るための医療法等の一部を改正する法律の一部の施行について
</t>
    <phoneticPr fontId="1"/>
  </si>
  <si>
    <t>献立作成業務委託の場合
治療食の知識及び技量能必要を有する栄養士（有・無）
（氏名　　　　　　　　　　　　　　　　）
治療食経験（　　　　　　　　）年
配置場所（　病院　・その他（　　　　　　　　　　　）</t>
    <rPh sb="0" eb="2">
      <t>コンダテ</t>
    </rPh>
    <rPh sb="2" eb="4">
      <t>サクセイ</t>
    </rPh>
    <rPh sb="6" eb="8">
      <t>イタク</t>
    </rPh>
    <rPh sb="9" eb="11">
      <t>バアイ</t>
    </rPh>
    <rPh sb="22" eb="23">
      <t>ノウ</t>
    </rPh>
    <rPh sb="23" eb="25">
      <t>ヒツヨウ</t>
    </rPh>
    <rPh sb="26" eb="27">
      <t>ユウ</t>
    </rPh>
    <rPh sb="29" eb="32">
      <t>エイヨウシ</t>
    </rPh>
    <rPh sb="39" eb="41">
      <t>シメイ</t>
    </rPh>
    <rPh sb="59" eb="62">
      <t>チリョウショク</t>
    </rPh>
    <rPh sb="62" eb="64">
      <t>ケイケン</t>
    </rPh>
    <rPh sb="74" eb="75">
      <t>ネン</t>
    </rPh>
    <rPh sb="76" eb="78">
      <t>ハイチ</t>
    </rPh>
    <rPh sb="78" eb="80">
      <t>バショ</t>
    </rPh>
    <rPh sb="82" eb="84">
      <t>ビョウイン</t>
    </rPh>
    <rPh sb="88" eb="89">
      <t>タ</t>
    </rPh>
    <phoneticPr fontId="1"/>
  </si>
  <si>
    <t>定期的（年6回以上）に開催</t>
    <rPh sb="0" eb="3">
      <t>テイキテキ</t>
    </rPh>
    <rPh sb="4" eb="5">
      <t>ネン</t>
    </rPh>
    <rPh sb="6" eb="7">
      <t>カイ</t>
    </rPh>
    <rPh sb="7" eb="9">
      <t>イジョウ</t>
    </rPh>
    <rPh sb="11" eb="13">
      <t>カイサイ</t>
    </rPh>
    <phoneticPr fontId="1"/>
  </si>
  <si>
    <t>開催（不定期又は年6回未満）</t>
    <rPh sb="0" eb="2">
      <t>カイサイ</t>
    </rPh>
    <rPh sb="3" eb="6">
      <t>フテイキ</t>
    </rPh>
    <rPh sb="6" eb="7">
      <t>マタ</t>
    </rPh>
    <rPh sb="8" eb="9">
      <t>ネン</t>
    </rPh>
    <rPh sb="10" eb="11">
      <t>カイ</t>
    </rPh>
    <rPh sb="11" eb="13">
      <t>ミマン</t>
    </rPh>
    <phoneticPr fontId="1"/>
  </si>
  <si>
    <t>開催していない</t>
    <rPh sb="0" eb="2">
      <t>カイサイ</t>
    </rPh>
    <phoneticPr fontId="1"/>
  </si>
  <si>
    <t>受託責任者が含まれていない</t>
    <phoneticPr fontId="1"/>
  </si>
  <si>
    <t>議事録があり、食事に関する必要な事項を検討している</t>
    <rPh sb="0" eb="3">
      <t>ギジロク</t>
    </rPh>
    <rPh sb="7" eb="9">
      <t>ショクジ</t>
    </rPh>
    <rPh sb="10" eb="11">
      <t>カン</t>
    </rPh>
    <rPh sb="13" eb="15">
      <t>ヒツヨウ</t>
    </rPh>
    <rPh sb="16" eb="18">
      <t>ジコウ</t>
    </rPh>
    <rPh sb="19" eb="21">
      <t>ケントウ</t>
    </rPh>
    <phoneticPr fontId="1"/>
  </si>
  <si>
    <t>食事に関する必要な事項を検討しているが、議事録で確認できない</t>
    <rPh sb="0" eb="2">
      <t>ショクジ</t>
    </rPh>
    <rPh sb="3" eb="4">
      <t>カン</t>
    </rPh>
    <rPh sb="6" eb="8">
      <t>ヒツヨウ</t>
    </rPh>
    <rPh sb="9" eb="11">
      <t>ジコウ</t>
    </rPh>
    <rPh sb="12" eb="14">
      <t>ケントウ</t>
    </rPh>
    <rPh sb="20" eb="23">
      <t>ギジロク</t>
    </rPh>
    <rPh sb="24" eb="26">
      <t>カクニン</t>
    </rPh>
    <phoneticPr fontId="1"/>
  </si>
  <si>
    <t>議事録が栄養管理部門で確認できない</t>
    <rPh sb="0" eb="3">
      <t>ギジロク</t>
    </rPh>
    <rPh sb="4" eb="6">
      <t>エイヨウ</t>
    </rPh>
    <rPh sb="6" eb="8">
      <t>カンリ</t>
    </rPh>
    <rPh sb="8" eb="10">
      <t>ブモン</t>
    </rPh>
    <rPh sb="11" eb="13">
      <t>カクニン</t>
    </rPh>
    <phoneticPr fontId="1"/>
  </si>
  <si>
    <t>委託内容が明確でない</t>
    <phoneticPr fontId="1"/>
  </si>
  <si>
    <t>契約項目が遂行されてない</t>
    <phoneticPr fontId="1"/>
  </si>
  <si>
    <t>委託契約内容が栄養部門で確認できない</t>
    <phoneticPr fontId="1"/>
  </si>
  <si>
    <t>加熱施設を有していない</t>
    <phoneticPr fontId="1"/>
  </si>
  <si>
    <t>委託内容が明確であるが、それに基づく業務が一部遂行されていない</t>
    <rPh sb="0" eb="2">
      <t>イタク</t>
    </rPh>
    <rPh sb="2" eb="4">
      <t>ナイヨウ</t>
    </rPh>
    <rPh sb="5" eb="7">
      <t>メイカク</t>
    </rPh>
    <rPh sb="15" eb="16">
      <t>モト</t>
    </rPh>
    <rPh sb="18" eb="20">
      <t>ギョウム</t>
    </rPh>
    <rPh sb="21" eb="23">
      <t>イチブ</t>
    </rPh>
    <rPh sb="23" eb="25">
      <t>スイコウ</t>
    </rPh>
    <phoneticPr fontId="1"/>
  </si>
  <si>
    <t>委託契約書があり、委託内容が明確でそれに基づく業務が遂行されている</t>
    <rPh sb="0" eb="2">
      <t>イタク</t>
    </rPh>
    <rPh sb="2" eb="4">
      <t>ケイヤク</t>
    </rPh>
    <rPh sb="4" eb="5">
      <t>ショ</t>
    </rPh>
    <rPh sb="9" eb="11">
      <t>イタク</t>
    </rPh>
    <rPh sb="11" eb="13">
      <t>ナイヨウ</t>
    </rPh>
    <rPh sb="14" eb="16">
      <t>メイカク</t>
    </rPh>
    <rPh sb="20" eb="21">
      <t>モト</t>
    </rPh>
    <rPh sb="23" eb="25">
      <t>ギョウム</t>
    </rPh>
    <rPh sb="26" eb="28">
      <t>スイコウ</t>
    </rPh>
    <phoneticPr fontId="1"/>
  </si>
  <si>
    <t>必要事項が記載され、常時開示できる</t>
    <rPh sb="0" eb="2">
      <t>ヒツヨウ</t>
    </rPh>
    <rPh sb="2" eb="4">
      <t>ジコウ</t>
    </rPh>
    <rPh sb="5" eb="7">
      <t>キサイ</t>
    </rPh>
    <rPh sb="10" eb="12">
      <t>ジョウジ</t>
    </rPh>
    <rPh sb="12" eb="14">
      <t>カイジ</t>
    </rPh>
    <phoneticPr fontId="1"/>
  </si>
  <si>
    <t>必要事項が記載された帳票はあるが、ばらばらに保管</t>
    <rPh sb="0" eb="2">
      <t>ヒツヨウ</t>
    </rPh>
    <rPh sb="2" eb="4">
      <t>ジコウ</t>
    </rPh>
    <rPh sb="5" eb="7">
      <t>キサイ</t>
    </rPh>
    <rPh sb="10" eb="12">
      <t>チョウヒョウ</t>
    </rPh>
    <rPh sb="22" eb="24">
      <t>ホカン</t>
    </rPh>
    <phoneticPr fontId="1"/>
  </si>
  <si>
    <t xml:space="preserve">記載事項の大部分に不備
</t>
    <rPh sb="0" eb="2">
      <t>キサイ</t>
    </rPh>
    <rPh sb="2" eb="4">
      <t>ジコウ</t>
    </rPh>
    <rPh sb="5" eb="8">
      <t>ダイブブン</t>
    </rPh>
    <rPh sb="9" eb="11">
      <t>フビ</t>
    </rPh>
    <phoneticPr fontId="1"/>
  </si>
  <si>
    <t>業務案内書なし</t>
    <phoneticPr fontId="1"/>
  </si>
  <si>
    <t>知識と経験をもった受託責任者が配置され、責任者としての業務が遂行されている</t>
    <rPh sb="0" eb="2">
      <t>チシキ</t>
    </rPh>
    <rPh sb="3" eb="5">
      <t>ケイケン</t>
    </rPh>
    <rPh sb="9" eb="11">
      <t>ジュタク</t>
    </rPh>
    <rPh sb="11" eb="14">
      <t>セキニンシャ</t>
    </rPh>
    <rPh sb="15" eb="17">
      <t>ハイチ</t>
    </rPh>
    <rPh sb="20" eb="22">
      <t>セキニン</t>
    </rPh>
    <rPh sb="22" eb="23">
      <t>シャ</t>
    </rPh>
    <rPh sb="27" eb="29">
      <t>ギョウム</t>
    </rPh>
    <rPh sb="30" eb="32">
      <t>スイコウ</t>
    </rPh>
    <phoneticPr fontId="1"/>
  </si>
  <si>
    <t>受託責任者が配置されているが、責任者としての業務が一部遂行されていない　　　　　　　　　　　　　　　　　　　　　　　　　</t>
    <rPh sb="0" eb="2">
      <t>ジュタク</t>
    </rPh>
    <rPh sb="2" eb="5">
      <t>セキニンシャ</t>
    </rPh>
    <rPh sb="6" eb="8">
      <t>ハイチ</t>
    </rPh>
    <rPh sb="15" eb="17">
      <t>セキニン</t>
    </rPh>
    <rPh sb="17" eb="18">
      <t>シャ</t>
    </rPh>
    <rPh sb="22" eb="24">
      <t>ギョウム</t>
    </rPh>
    <rPh sb="25" eb="27">
      <t>イチブ</t>
    </rPh>
    <rPh sb="27" eb="29">
      <t>スイコウ</t>
    </rPh>
    <phoneticPr fontId="1"/>
  </si>
  <si>
    <t>責任者としての業務が遂行されていない</t>
    <rPh sb="0" eb="3">
      <t>セキニンシャ</t>
    </rPh>
    <rPh sb="7" eb="9">
      <t>ギョウム</t>
    </rPh>
    <rPh sb="10" eb="12">
      <t>スイコウ</t>
    </rPh>
    <phoneticPr fontId="1"/>
  </si>
  <si>
    <t>帳票があり、対応が改善につながっている（検討・評価あり）</t>
    <rPh sb="0" eb="2">
      <t>チョウヒョウ</t>
    </rPh>
    <rPh sb="6" eb="8">
      <t>タイオウ</t>
    </rPh>
    <rPh sb="9" eb="11">
      <t>カイゼン</t>
    </rPh>
    <rPh sb="20" eb="22">
      <t>ケントウ</t>
    </rPh>
    <rPh sb="23" eb="25">
      <t>ヒョウカ</t>
    </rPh>
    <phoneticPr fontId="1"/>
  </si>
  <si>
    <t>帳票があるが、検討や評価をしていない</t>
    <rPh sb="0" eb="2">
      <t>チョウヒョウ</t>
    </rPh>
    <rPh sb="1" eb="2">
      <t>キチョウ</t>
    </rPh>
    <rPh sb="7" eb="9">
      <t>ケントウ</t>
    </rPh>
    <rPh sb="10" eb="12">
      <t>ヒョウカ</t>
    </rPh>
    <phoneticPr fontId="1"/>
  </si>
  <si>
    <t>帳票があるが、施設側が作成</t>
    <rPh sb="0" eb="2">
      <t>チョウヒョウ</t>
    </rPh>
    <rPh sb="7" eb="9">
      <t>シセツ</t>
    </rPh>
    <rPh sb="9" eb="10">
      <t>ガワ</t>
    </rPh>
    <rPh sb="11" eb="13">
      <t>サクセイ</t>
    </rPh>
    <phoneticPr fontId="1"/>
  </si>
  <si>
    <t>帳票なし</t>
    <phoneticPr fontId="1"/>
  </si>
  <si>
    <t>指導助言者は有るが、指導助言業務を全く行っていない（実務・記録ともになし）</t>
    <rPh sb="0" eb="2">
      <t>シドウ</t>
    </rPh>
    <rPh sb="2" eb="5">
      <t>ジョゲンシャ</t>
    </rPh>
    <rPh sb="6" eb="7">
      <t>ア</t>
    </rPh>
    <rPh sb="10" eb="12">
      <t>シドウ</t>
    </rPh>
    <rPh sb="12" eb="14">
      <t>ジョゲン</t>
    </rPh>
    <rPh sb="14" eb="16">
      <t>ギョウム</t>
    </rPh>
    <rPh sb="17" eb="18">
      <t>マッタ</t>
    </rPh>
    <rPh sb="19" eb="20">
      <t>オコナ</t>
    </rPh>
    <rPh sb="26" eb="28">
      <t>ジツム</t>
    </rPh>
    <rPh sb="29" eb="31">
      <t>キロク</t>
    </rPh>
    <phoneticPr fontId="1"/>
  </si>
  <si>
    <t>調理業務委託なし</t>
    <phoneticPr fontId="1"/>
  </si>
  <si>
    <t>帳票上指導助言業務が確認できない（指導記録なし）または指導内容が十分でない</t>
    <phoneticPr fontId="1"/>
  </si>
  <si>
    <t>栄養士配置　　</t>
    <phoneticPr fontId="1"/>
  </si>
  <si>
    <t>調理業務委託なし　</t>
    <phoneticPr fontId="1"/>
  </si>
  <si>
    <t>栄養士配置なし</t>
    <rPh sb="0" eb="2">
      <t>エイヨウ</t>
    </rPh>
    <rPh sb="2" eb="3">
      <t>シ</t>
    </rPh>
    <phoneticPr fontId="1"/>
  </si>
  <si>
    <t>治療食に関する知識及び技能を有する栄養士配置</t>
    <rPh sb="0" eb="3">
      <t>チリョウショク</t>
    </rPh>
    <rPh sb="20" eb="22">
      <t>ハイチ</t>
    </rPh>
    <phoneticPr fontId="1"/>
  </si>
  <si>
    <t>献立作成委託なし</t>
    <phoneticPr fontId="1"/>
  </si>
  <si>
    <t>治療食に関する知識及び技能を有する栄養士でない　　　　　　　　</t>
    <phoneticPr fontId="1"/>
  </si>
  <si>
    <t>定期的に（必要に応じて）改定し、栄養管理委員会等で協議・検討している</t>
    <rPh sb="5" eb="7">
      <t>ヒツヨウ</t>
    </rPh>
    <rPh sb="8" eb="9">
      <t>オウ</t>
    </rPh>
    <rPh sb="12" eb="14">
      <t>カイテイ</t>
    </rPh>
    <rPh sb="16" eb="18">
      <t>エイヨウ</t>
    </rPh>
    <rPh sb="18" eb="20">
      <t>カンリ</t>
    </rPh>
    <rPh sb="20" eb="23">
      <t>イインカイ</t>
    </rPh>
    <rPh sb="23" eb="24">
      <t>トウ</t>
    </rPh>
    <rPh sb="25" eb="27">
      <t>キョウギ</t>
    </rPh>
    <rPh sb="28" eb="30">
      <t>ケントウ</t>
    </rPh>
    <phoneticPr fontId="1"/>
  </si>
  <si>
    <t>改定時に、栄養管理委員会等で協議・検討していない</t>
    <rPh sb="0" eb="2">
      <t>カイテイ</t>
    </rPh>
    <rPh sb="2" eb="3">
      <t>ジ</t>
    </rPh>
    <rPh sb="5" eb="7">
      <t>エイヨウ</t>
    </rPh>
    <rPh sb="7" eb="9">
      <t>カンリ</t>
    </rPh>
    <rPh sb="9" eb="12">
      <t>イインカイ</t>
    </rPh>
    <rPh sb="12" eb="13">
      <t>トウ</t>
    </rPh>
    <rPh sb="14" eb="16">
      <t>キョウギ</t>
    </rPh>
    <rPh sb="17" eb="19">
      <t>ケントウ</t>
    </rPh>
    <phoneticPr fontId="1"/>
  </si>
  <si>
    <t>必要に応じて改定していない</t>
    <rPh sb="0" eb="2">
      <t>ヒツヨウ</t>
    </rPh>
    <rPh sb="3" eb="4">
      <t>オウ</t>
    </rPh>
    <rPh sb="6" eb="8">
      <t>カイテイ</t>
    </rPh>
    <phoneticPr fontId="1"/>
  </si>
  <si>
    <t>献立作成時に栄養量の確認をしている（基本項目全て）</t>
    <rPh sb="0" eb="2">
      <t>コンダテ</t>
    </rPh>
    <rPh sb="2" eb="4">
      <t>サクセイ</t>
    </rPh>
    <rPh sb="4" eb="5">
      <t>ジ</t>
    </rPh>
    <rPh sb="6" eb="8">
      <t>エイヨウ</t>
    </rPh>
    <rPh sb="8" eb="9">
      <t>リョウ</t>
    </rPh>
    <rPh sb="10" eb="12">
      <t>カクニン</t>
    </rPh>
    <rPh sb="18" eb="20">
      <t>キホン</t>
    </rPh>
    <rPh sb="20" eb="22">
      <t>コウモク</t>
    </rPh>
    <rPh sb="22" eb="23">
      <t>スベ</t>
    </rPh>
    <phoneticPr fontId="1"/>
  </si>
  <si>
    <t>献立作成時に栄養量の確認をしている（基本項目不足）</t>
    <rPh sb="0" eb="2">
      <t>コンダテ</t>
    </rPh>
    <rPh sb="2" eb="4">
      <t>サクセイ</t>
    </rPh>
    <rPh sb="4" eb="5">
      <t>ジ</t>
    </rPh>
    <rPh sb="6" eb="8">
      <t>エイヨウ</t>
    </rPh>
    <rPh sb="8" eb="9">
      <t>リョウ</t>
    </rPh>
    <rPh sb="10" eb="12">
      <t>カクニン</t>
    </rPh>
    <rPh sb="18" eb="20">
      <t>キホン</t>
    </rPh>
    <rPh sb="20" eb="22">
      <t>コウモク</t>
    </rPh>
    <rPh sb="22" eb="24">
      <t>フソク</t>
    </rPh>
    <phoneticPr fontId="1"/>
  </si>
  <si>
    <t>献立作成時に栄養量の確認をしていない（食品構成のみを含む）</t>
    <rPh sb="0" eb="2">
      <t>コンダテ</t>
    </rPh>
    <rPh sb="2" eb="4">
      <t>サクセイ</t>
    </rPh>
    <rPh sb="4" eb="5">
      <t>ジ</t>
    </rPh>
    <rPh sb="6" eb="8">
      <t>エイヨウ</t>
    </rPh>
    <rPh sb="8" eb="9">
      <t>リョウ</t>
    </rPh>
    <rPh sb="10" eb="12">
      <t>カクニン</t>
    </rPh>
    <rPh sb="19" eb="21">
      <t>ショクヒン</t>
    </rPh>
    <rPh sb="21" eb="23">
      <t>コウセイ</t>
    </rPh>
    <rPh sb="26" eb="27">
      <t>フク</t>
    </rPh>
    <phoneticPr fontId="1"/>
  </si>
  <si>
    <t>事後に栄養量の確認　</t>
    <phoneticPr fontId="1"/>
  </si>
  <si>
    <t>濃厚流動食掲載なし</t>
    <rPh sb="5" eb="7">
      <t>ケイサイ</t>
    </rPh>
    <phoneticPr fontId="1"/>
  </si>
  <si>
    <t>予定献立表に栄養量を示しており、発注前に管理者が承認</t>
    <rPh sb="0" eb="2">
      <t>ヨテイ</t>
    </rPh>
    <rPh sb="2" eb="4">
      <t>コンダテ</t>
    </rPh>
    <rPh sb="4" eb="5">
      <t>ヒョウ</t>
    </rPh>
    <rPh sb="6" eb="8">
      <t>エイヨウ</t>
    </rPh>
    <rPh sb="8" eb="9">
      <t>リョウ</t>
    </rPh>
    <rPh sb="10" eb="11">
      <t>シメ</t>
    </rPh>
    <rPh sb="16" eb="18">
      <t>ハッチュウ</t>
    </rPh>
    <rPh sb="18" eb="19">
      <t>マエ</t>
    </rPh>
    <rPh sb="20" eb="22">
      <t>カンリ</t>
    </rPh>
    <rPh sb="22" eb="23">
      <t>シャ</t>
    </rPh>
    <rPh sb="24" eb="26">
      <t>ショウニン</t>
    </rPh>
    <phoneticPr fontId="1"/>
  </si>
  <si>
    <t>給食提供前に管理者が承認</t>
    <rPh sb="0" eb="2">
      <t>キュウショク</t>
    </rPh>
    <rPh sb="2" eb="4">
      <t>テイキョウ</t>
    </rPh>
    <rPh sb="4" eb="5">
      <t>マエ</t>
    </rPh>
    <rPh sb="6" eb="8">
      <t>カンリ</t>
    </rPh>
    <rPh sb="8" eb="9">
      <t>シャ</t>
    </rPh>
    <rPh sb="10" eb="12">
      <t>ショウニン</t>
    </rPh>
    <phoneticPr fontId="1"/>
  </si>
  <si>
    <t>事後に管理者が承認　</t>
    <phoneticPr fontId="1"/>
  </si>
  <si>
    <t>管理者の承認を得ていない</t>
    <phoneticPr fontId="1"/>
  </si>
  <si>
    <t>入院患者にあった約束食事せんを設定しており、給与栄養量が概ね満たしている</t>
    <rPh sb="0" eb="2">
      <t>ニュウイン</t>
    </rPh>
    <rPh sb="2" eb="4">
      <t>カンジャ</t>
    </rPh>
    <rPh sb="8" eb="10">
      <t>ヤクソク</t>
    </rPh>
    <rPh sb="10" eb="12">
      <t>ショクジ</t>
    </rPh>
    <rPh sb="15" eb="17">
      <t>セッテイ</t>
    </rPh>
    <rPh sb="22" eb="24">
      <t>キュウヨ</t>
    </rPh>
    <rPh sb="24" eb="26">
      <t>エイヨウ</t>
    </rPh>
    <rPh sb="26" eb="27">
      <t>リョウ</t>
    </rPh>
    <rPh sb="28" eb="29">
      <t>オオム</t>
    </rPh>
    <rPh sb="30" eb="31">
      <t>ミ</t>
    </rPh>
    <phoneticPr fontId="1"/>
  </si>
  <si>
    <t>入院患者にあった約束食事せんを設定しているが、給与栄養量の一部が満たしていない</t>
    <rPh sb="0" eb="2">
      <t>ニュウイン</t>
    </rPh>
    <rPh sb="2" eb="4">
      <t>カンジャ</t>
    </rPh>
    <rPh sb="8" eb="10">
      <t>ヤクソク</t>
    </rPh>
    <rPh sb="10" eb="12">
      <t>ショクジ</t>
    </rPh>
    <rPh sb="15" eb="17">
      <t>セッテイ</t>
    </rPh>
    <rPh sb="23" eb="25">
      <t>キュウヨ</t>
    </rPh>
    <rPh sb="29" eb="31">
      <t>イチブ</t>
    </rPh>
    <rPh sb="32" eb="33">
      <t>ミ</t>
    </rPh>
    <phoneticPr fontId="1"/>
  </si>
  <si>
    <t>入院患者にあった約束食事せんを設定しているが、給与栄養量の大部分が満たしていない</t>
    <rPh sb="0" eb="2">
      <t>ニュウイン</t>
    </rPh>
    <rPh sb="2" eb="4">
      <t>カンジャ</t>
    </rPh>
    <rPh sb="8" eb="10">
      <t>ヤクソク</t>
    </rPh>
    <rPh sb="10" eb="12">
      <t>ショクジ</t>
    </rPh>
    <rPh sb="15" eb="17">
      <t>セッテイ</t>
    </rPh>
    <rPh sb="23" eb="25">
      <t>キュウヨ</t>
    </rPh>
    <rPh sb="29" eb="32">
      <t>ダイブブン</t>
    </rPh>
    <rPh sb="33" eb="34">
      <t>ミ</t>
    </rPh>
    <phoneticPr fontId="1"/>
  </si>
  <si>
    <t>入院患者にあった約束食事せんを設定していない</t>
    <phoneticPr fontId="1"/>
  </si>
  <si>
    <t>給与栄養量を算出していない</t>
    <phoneticPr fontId="1"/>
  </si>
  <si>
    <t>医師の指示が確認できない</t>
    <phoneticPr fontId="1"/>
  </si>
  <si>
    <t>食事せんの整理がなされておらず、経過が不明</t>
    <phoneticPr fontId="1"/>
  </si>
  <si>
    <t>夕食の配膳時間が午後6時以降になっている</t>
    <phoneticPr fontId="1"/>
  </si>
  <si>
    <t>（500床以上）夕食の配膳時間にばらつきがあるが5時半以前になることはない</t>
    <rPh sb="4" eb="5">
      <t>ショウ</t>
    </rPh>
    <rPh sb="5" eb="7">
      <t>イジョウ</t>
    </rPh>
    <phoneticPr fontId="1"/>
  </si>
  <si>
    <t>配膳時間が6時より前</t>
    <rPh sb="0" eb="2">
      <t>ハイゼン</t>
    </rPh>
    <rPh sb="2" eb="4">
      <t>ジカン</t>
    </rPh>
    <rPh sb="6" eb="7">
      <t>ジ</t>
    </rPh>
    <rPh sb="9" eb="10">
      <t>マエ</t>
    </rPh>
    <phoneticPr fontId="1"/>
  </si>
  <si>
    <t>（500床以上）夕食の配膳時間が各病棟で大きくばらつき、5時半以前になる病棟がある</t>
    <phoneticPr fontId="1"/>
  </si>
  <si>
    <t>適温で提供できていない</t>
    <phoneticPr fontId="1"/>
  </si>
  <si>
    <t>適温で提供</t>
    <rPh sb="0" eb="2">
      <t>テキオン</t>
    </rPh>
    <rPh sb="3" eb="5">
      <t>テイキョウ</t>
    </rPh>
    <phoneticPr fontId="1"/>
  </si>
  <si>
    <t>関係帳票類が整備され、適正に記録されている</t>
    <rPh sb="0" eb="2">
      <t>カンケイ</t>
    </rPh>
    <rPh sb="2" eb="4">
      <t>チョウヒョウ</t>
    </rPh>
    <rPh sb="4" eb="5">
      <t>ルイ</t>
    </rPh>
    <rPh sb="6" eb="8">
      <t>セイビ</t>
    </rPh>
    <rPh sb="11" eb="13">
      <t>テキセイ</t>
    </rPh>
    <rPh sb="14" eb="16">
      <t>キロク</t>
    </rPh>
    <phoneticPr fontId="1"/>
  </si>
  <si>
    <t>院長、所属長等の承認を適切な時期に受けている</t>
    <phoneticPr fontId="1"/>
  </si>
  <si>
    <t>調査を実施し、その結果を調理従事者や給食部門以外の職員や喫食者にも周知し、給食内容に反映している</t>
    <rPh sb="0" eb="2">
      <t>チョウサ</t>
    </rPh>
    <rPh sb="3" eb="5">
      <t>ジッシ</t>
    </rPh>
    <rPh sb="9" eb="11">
      <t>ケッカ</t>
    </rPh>
    <rPh sb="12" eb="14">
      <t>チョウリ</t>
    </rPh>
    <rPh sb="14" eb="17">
      <t>ジュウジシャ</t>
    </rPh>
    <rPh sb="18" eb="20">
      <t>キュウショク</t>
    </rPh>
    <rPh sb="20" eb="22">
      <t>ブモン</t>
    </rPh>
    <rPh sb="22" eb="24">
      <t>イガイ</t>
    </rPh>
    <rPh sb="25" eb="27">
      <t>ショクイン</t>
    </rPh>
    <rPh sb="28" eb="29">
      <t>イサム</t>
    </rPh>
    <rPh sb="29" eb="30">
      <t>ショク</t>
    </rPh>
    <rPh sb="30" eb="31">
      <t>シャ</t>
    </rPh>
    <rPh sb="33" eb="35">
      <t>シュウチ</t>
    </rPh>
    <rPh sb="37" eb="39">
      <t>キュウショク</t>
    </rPh>
    <rPh sb="39" eb="41">
      <t>ナイヨウ</t>
    </rPh>
    <rPh sb="42" eb="44">
      <t>ハンエイ</t>
    </rPh>
    <phoneticPr fontId="1"/>
  </si>
  <si>
    <t>調査を実施していない</t>
    <phoneticPr fontId="1"/>
  </si>
  <si>
    <t>医師又は施設側の管理栄養士（栄養士）が食事提供前に実施し、記録し、院長に報告している</t>
    <rPh sb="0" eb="2">
      <t>イシ</t>
    </rPh>
    <rPh sb="2" eb="3">
      <t>マタ</t>
    </rPh>
    <rPh sb="4" eb="6">
      <t>シセツ</t>
    </rPh>
    <rPh sb="6" eb="7">
      <t>ガワ</t>
    </rPh>
    <rPh sb="8" eb="10">
      <t>カンリ</t>
    </rPh>
    <rPh sb="10" eb="13">
      <t>エイヨウシ</t>
    </rPh>
    <rPh sb="14" eb="17">
      <t>エイヨウシ</t>
    </rPh>
    <rPh sb="19" eb="21">
      <t>ショクジ</t>
    </rPh>
    <rPh sb="21" eb="23">
      <t>テイキョウ</t>
    </rPh>
    <rPh sb="23" eb="24">
      <t>マエ</t>
    </rPh>
    <rPh sb="25" eb="27">
      <t>ジッシ</t>
    </rPh>
    <rPh sb="29" eb="31">
      <t>キロク</t>
    </rPh>
    <rPh sb="33" eb="35">
      <t>インチョウ</t>
    </rPh>
    <rPh sb="36" eb="38">
      <t>ホウコク</t>
    </rPh>
    <phoneticPr fontId="1"/>
  </si>
  <si>
    <t>医師又は施設側の管理栄養士（栄養士）が毎食検食していない</t>
    <rPh sb="4" eb="6">
      <t>シセツ</t>
    </rPh>
    <rPh sb="6" eb="7">
      <t>ガワ</t>
    </rPh>
    <rPh sb="19" eb="20">
      <t>マイ</t>
    </rPh>
    <rPh sb="20" eb="21">
      <t>ショク</t>
    </rPh>
    <rPh sb="21" eb="22">
      <t>ケン</t>
    </rPh>
    <rPh sb="22" eb="23">
      <t>ショク</t>
    </rPh>
    <phoneticPr fontId="1"/>
  </si>
  <si>
    <t>医師の指示に基づき指導し、指導内容を報告している</t>
    <rPh sb="0" eb="2">
      <t>イシ</t>
    </rPh>
    <rPh sb="3" eb="5">
      <t>シジ</t>
    </rPh>
    <rPh sb="6" eb="7">
      <t>モト</t>
    </rPh>
    <rPh sb="9" eb="11">
      <t>シドウ</t>
    </rPh>
    <rPh sb="13" eb="15">
      <t>シドウ</t>
    </rPh>
    <rPh sb="15" eb="17">
      <t>ナイヨウ</t>
    </rPh>
    <rPh sb="18" eb="20">
      <t>ホウコク</t>
    </rPh>
    <phoneticPr fontId="1"/>
  </si>
  <si>
    <t>医師の指示に基づき指導しているが、指導内容を医師に報告した記録がない</t>
    <rPh sb="0" eb="2">
      <t>イシ</t>
    </rPh>
    <rPh sb="3" eb="5">
      <t>シジ</t>
    </rPh>
    <rPh sb="6" eb="7">
      <t>モト</t>
    </rPh>
    <rPh sb="9" eb="11">
      <t>シドウ</t>
    </rPh>
    <rPh sb="17" eb="19">
      <t>シドウ</t>
    </rPh>
    <rPh sb="19" eb="21">
      <t>ナイヨウ</t>
    </rPh>
    <rPh sb="22" eb="24">
      <t>イシ</t>
    </rPh>
    <rPh sb="25" eb="27">
      <t>ホウコク</t>
    </rPh>
    <rPh sb="29" eb="31">
      <t>キロク</t>
    </rPh>
    <phoneticPr fontId="1"/>
  </si>
  <si>
    <t>医師の指示なし</t>
    <rPh sb="0" eb="2">
      <t>イシ</t>
    </rPh>
    <rPh sb="3" eb="5">
      <t>シジ</t>
    </rPh>
    <phoneticPr fontId="1"/>
  </si>
  <si>
    <t>指導記録なし</t>
    <phoneticPr fontId="1"/>
  </si>
  <si>
    <t>指導なし</t>
    <phoneticPr fontId="1"/>
  </si>
  <si>
    <t>帳簿類、出納、盛付等すべてが区分されている</t>
    <rPh sb="0" eb="3">
      <t>チョウボルイ</t>
    </rPh>
    <rPh sb="4" eb="6">
      <t>スイトウ</t>
    </rPh>
    <rPh sb="7" eb="8">
      <t>モ</t>
    </rPh>
    <rPh sb="8" eb="9">
      <t>ツ</t>
    </rPh>
    <rPh sb="9" eb="10">
      <t>ナド</t>
    </rPh>
    <rPh sb="14" eb="16">
      <t>クブン</t>
    </rPh>
    <phoneticPr fontId="1"/>
  </si>
  <si>
    <t>帳簿類、出納、盛付等区分されていないものがある</t>
    <rPh sb="0" eb="3">
      <t>チョウボルイ</t>
    </rPh>
    <rPh sb="4" eb="6">
      <t>スイトウ</t>
    </rPh>
    <rPh sb="7" eb="8">
      <t>モ</t>
    </rPh>
    <rPh sb="8" eb="9">
      <t>ツ</t>
    </rPh>
    <rPh sb="9" eb="10">
      <t>ナド</t>
    </rPh>
    <rPh sb="10" eb="12">
      <t>クブン</t>
    </rPh>
    <phoneticPr fontId="1"/>
  </si>
  <si>
    <t>いずれも全く区分されていない</t>
    <rPh sb="4" eb="5">
      <t>マッタ</t>
    </rPh>
    <rPh sb="6" eb="8">
      <t>クブン</t>
    </rPh>
    <phoneticPr fontId="1"/>
  </si>
  <si>
    <t>手順書(マニュアル)を作成している</t>
    <rPh sb="0" eb="2">
      <t>テジュン</t>
    </rPh>
    <rPh sb="2" eb="3">
      <t>ショ</t>
    </rPh>
    <rPh sb="11" eb="13">
      <t>サクセイ</t>
    </rPh>
    <phoneticPr fontId="1"/>
  </si>
  <si>
    <t xml:space="preserve">手順書(マニュアル)がない
</t>
    <rPh sb="0" eb="2">
      <t>テジュン</t>
    </rPh>
    <rPh sb="2" eb="3">
      <t>ショ</t>
    </rPh>
    <phoneticPr fontId="1"/>
  </si>
  <si>
    <t>共同して行う体制を整備していない</t>
    <phoneticPr fontId="1"/>
  </si>
  <si>
    <t>7日以内に作成していない</t>
    <rPh sb="1" eb="2">
      <t>ニチ</t>
    </rPh>
    <rPh sb="2" eb="4">
      <t>イナイ</t>
    </rPh>
    <rPh sb="5" eb="7">
      <t>サクセイ</t>
    </rPh>
    <phoneticPr fontId="1"/>
  </si>
  <si>
    <t>共同して作成していない</t>
    <phoneticPr fontId="1"/>
  </si>
  <si>
    <t>定期的に把握・記録していない</t>
    <rPh sb="0" eb="3">
      <t>テイキテキ</t>
    </rPh>
    <rPh sb="4" eb="6">
      <t>ハアク</t>
    </rPh>
    <rPh sb="7" eb="9">
      <t>キロク</t>
    </rPh>
    <phoneticPr fontId="1"/>
  </si>
  <si>
    <t>必要に応じて計画の見直しを行っていない</t>
    <phoneticPr fontId="1"/>
  </si>
  <si>
    <t>定期的に把握しているが、記録もれがある</t>
    <rPh sb="0" eb="3">
      <t>テイキテキ</t>
    </rPh>
    <rPh sb="4" eb="6">
      <t>ハアク</t>
    </rPh>
    <rPh sb="12" eb="14">
      <t>キロク</t>
    </rPh>
    <phoneticPr fontId="1"/>
  </si>
  <si>
    <t>短期のため対象者なし</t>
    <phoneticPr fontId="1"/>
  </si>
  <si>
    <t>定期的に、栄養補給量や身体状況、栄養状況を把握・記録し、計画の見直しを行っている</t>
    <rPh sb="0" eb="3">
      <t>テイキテキ</t>
    </rPh>
    <rPh sb="5" eb="7">
      <t>エイヨウ</t>
    </rPh>
    <rPh sb="7" eb="9">
      <t>ホキュウ</t>
    </rPh>
    <rPh sb="9" eb="10">
      <t>リョウ</t>
    </rPh>
    <rPh sb="11" eb="13">
      <t>シンタイ</t>
    </rPh>
    <rPh sb="13" eb="15">
      <t>ジョウキョウ</t>
    </rPh>
    <rPh sb="16" eb="18">
      <t>エイヨウ</t>
    </rPh>
    <rPh sb="18" eb="20">
      <t>ジョウキョウ</t>
    </rPh>
    <rPh sb="21" eb="23">
      <t>ハアク</t>
    </rPh>
    <rPh sb="24" eb="26">
      <t>キロク</t>
    </rPh>
    <rPh sb="28" eb="30">
      <t>ケイカク</t>
    </rPh>
    <rPh sb="31" eb="33">
      <t>ミナオ</t>
    </rPh>
    <rPh sb="35" eb="36">
      <t>オコナ</t>
    </rPh>
    <phoneticPr fontId="1"/>
  </si>
  <si>
    <t>献立内容が不十分又は不適切</t>
    <phoneticPr fontId="1"/>
  </si>
  <si>
    <t>保管場所の周知なし</t>
    <rPh sb="0" eb="2">
      <t>ホカン</t>
    </rPh>
    <rPh sb="2" eb="4">
      <t>バショ</t>
    </rPh>
    <rPh sb="5" eb="7">
      <t>シュウチ</t>
    </rPh>
    <phoneticPr fontId="1"/>
  </si>
  <si>
    <t>保管が不適正</t>
    <phoneticPr fontId="1"/>
  </si>
  <si>
    <t xml:space="preserve">マニュアルを作成しているが、内容が不備
</t>
    <rPh sb="6" eb="8">
      <t>サクセイ</t>
    </rPh>
    <rPh sb="14" eb="16">
      <t>ナイヨウ</t>
    </rPh>
    <rPh sb="17" eb="19">
      <t>フビ</t>
    </rPh>
    <phoneticPr fontId="1"/>
  </si>
  <si>
    <t>定期的に見直されていない</t>
    <phoneticPr fontId="1"/>
  </si>
  <si>
    <t xml:space="preserve">いずれかのマニュアルがない
</t>
    <phoneticPr fontId="1"/>
  </si>
  <si>
    <t>連絡網や備蓄食の保管・使用方法等のマニュアルを作成し、随時見直しをしている</t>
    <rPh sb="0" eb="2">
      <t>レンラク</t>
    </rPh>
    <rPh sb="2" eb="3">
      <t>モウ</t>
    </rPh>
    <rPh sb="4" eb="6">
      <t>ビチク</t>
    </rPh>
    <rPh sb="6" eb="7">
      <t>ショク</t>
    </rPh>
    <rPh sb="8" eb="10">
      <t>ホカン</t>
    </rPh>
    <rPh sb="11" eb="13">
      <t>シヨウ</t>
    </rPh>
    <rPh sb="13" eb="15">
      <t>ホウホウ</t>
    </rPh>
    <rPh sb="15" eb="16">
      <t>トウ</t>
    </rPh>
    <rPh sb="23" eb="25">
      <t>サクセイ</t>
    </rPh>
    <phoneticPr fontId="1"/>
  </si>
  <si>
    <t>患者に非常食を提供</t>
    <rPh sb="0" eb="2">
      <t>カンジャ</t>
    </rPh>
    <rPh sb="3" eb="5">
      <t>ヒジョウ</t>
    </rPh>
    <rPh sb="5" eb="6">
      <t>ショク</t>
    </rPh>
    <rPh sb="7" eb="9">
      <t>テイキョウ</t>
    </rPh>
    <phoneticPr fontId="1"/>
  </si>
  <si>
    <t>多職種で訓練実施</t>
    <phoneticPr fontId="1"/>
  </si>
  <si>
    <t>栄養部門のみで紙上訓練または非常食調製等（患者への提供なし）</t>
    <rPh sb="0" eb="2">
      <t>エイヨウ</t>
    </rPh>
    <rPh sb="2" eb="4">
      <t>ブモン</t>
    </rPh>
    <rPh sb="7" eb="9">
      <t>シジョウ</t>
    </rPh>
    <rPh sb="9" eb="11">
      <t>クンレン</t>
    </rPh>
    <rPh sb="14" eb="17">
      <t>ヒジョウショク</t>
    </rPh>
    <rPh sb="17" eb="19">
      <t>チョウセイ</t>
    </rPh>
    <rPh sb="19" eb="20">
      <t>ナド</t>
    </rPh>
    <rPh sb="21" eb="23">
      <t>カンジャ</t>
    </rPh>
    <rPh sb="25" eb="27">
      <t>テイキョウ</t>
    </rPh>
    <phoneticPr fontId="1"/>
  </si>
  <si>
    <t>訓練を行ったことがない</t>
    <phoneticPr fontId="1"/>
  </si>
  <si>
    <t>自ら、継続的に食事を提供できる体制なし（直営）　</t>
    <phoneticPr fontId="1"/>
  </si>
  <si>
    <t>代行業者を決めて代行契約</t>
    <phoneticPr fontId="1"/>
  </si>
  <si>
    <t>病院が自ら調理を行う施設、人員、食材を確保</t>
    <phoneticPr fontId="1"/>
  </si>
  <si>
    <t>備蓄あり</t>
    <rPh sb="0" eb="2">
      <t>ビチク</t>
    </rPh>
    <phoneticPr fontId="1"/>
  </si>
  <si>
    <t>すみやかに報告し再発防止に努めている</t>
    <rPh sb="5" eb="7">
      <t>ホウコク</t>
    </rPh>
    <rPh sb="8" eb="10">
      <t>サイハツ</t>
    </rPh>
    <rPh sb="10" eb="12">
      <t>ボウシ</t>
    </rPh>
    <rPh sb="13" eb="14">
      <t>ツト</t>
    </rPh>
    <phoneticPr fontId="1"/>
  </si>
  <si>
    <t>報告書はあるが、再発防止に努めていない</t>
    <rPh sb="0" eb="3">
      <t>ホウコクショ</t>
    </rPh>
    <rPh sb="8" eb="10">
      <t>サイハツ</t>
    </rPh>
    <rPh sb="10" eb="12">
      <t>ボウシ</t>
    </rPh>
    <rPh sb="13" eb="14">
      <t>ツト</t>
    </rPh>
    <phoneticPr fontId="1"/>
  </si>
  <si>
    <t>報告書がない</t>
    <rPh sb="0" eb="3">
      <t>ホウコクショ</t>
    </rPh>
    <phoneticPr fontId="1"/>
  </si>
  <si>
    <t>入院時に共同して作成している</t>
    <rPh sb="0" eb="2">
      <t>ニュウイン</t>
    </rPh>
    <rPh sb="2" eb="3">
      <t>ジ</t>
    </rPh>
    <rPh sb="8" eb="10">
      <t>サクセイ</t>
    </rPh>
    <phoneticPr fontId="1"/>
  </si>
  <si>
    <t>7日以内に共同して作成している</t>
    <rPh sb="5" eb="7">
      <t>キョウドウ</t>
    </rPh>
    <rPh sb="9" eb="11">
      <t>サクセイ</t>
    </rPh>
    <phoneticPr fontId="1"/>
  </si>
  <si>
    <t>構成員に医師が含まれているが、毎回出席していない　　　　　　　　　　</t>
    <rPh sb="0" eb="3">
      <t>コウセイイン</t>
    </rPh>
    <rPh sb="4" eb="6">
      <t>イシ</t>
    </rPh>
    <rPh sb="7" eb="8">
      <t>フク</t>
    </rPh>
    <rPh sb="15" eb="17">
      <t>マイカイ</t>
    </rPh>
    <rPh sb="17" eb="19">
      <t>シュッセキ</t>
    </rPh>
    <phoneticPr fontId="1"/>
  </si>
  <si>
    <t>構成員に医師が含まれていない</t>
    <phoneticPr fontId="1"/>
  </si>
  <si>
    <t>医療法施行規則第9条の10：第1項の3
通知①-第3-4(2)ウ</t>
    <rPh sb="0" eb="3">
      <t>イリョウホウ</t>
    </rPh>
    <rPh sb="3" eb="5">
      <t>セコウ</t>
    </rPh>
    <rPh sb="5" eb="7">
      <t>キソク</t>
    </rPh>
    <rPh sb="7" eb="8">
      <t>ダイ</t>
    </rPh>
    <rPh sb="9" eb="10">
      <t>ジョウ</t>
    </rPh>
    <rPh sb="14" eb="15">
      <t>ダイ</t>
    </rPh>
    <rPh sb="16" eb="17">
      <t>コウ</t>
    </rPh>
    <rPh sb="20" eb="22">
      <t>ツウチ</t>
    </rPh>
    <rPh sb="24" eb="25">
      <t>ダイ</t>
    </rPh>
    <phoneticPr fontId="1"/>
  </si>
  <si>
    <t>濃厚流動食も掲載</t>
    <rPh sb="6" eb="8">
      <t>ケイサイ</t>
    </rPh>
    <phoneticPr fontId="1"/>
  </si>
  <si>
    <t>備考</t>
    <rPh sb="0" eb="2">
      <t>ビコウ</t>
    </rPh>
    <phoneticPr fontId="1"/>
  </si>
  <si>
    <t>＊緑のセル　　　　　　　には必要事項を直接入力し、チェックボックス　　　　はあてはまる項目にクリックしてチェック　　　　をつけてください。</t>
    <rPh sb="1" eb="2">
      <t>ミドリ</t>
    </rPh>
    <rPh sb="14" eb="16">
      <t>ヒツヨウ</t>
    </rPh>
    <rPh sb="16" eb="18">
      <t>ジコウ</t>
    </rPh>
    <rPh sb="19" eb="21">
      <t>チョクセツ</t>
    </rPh>
    <rPh sb="21" eb="23">
      <t>ニュウリョク</t>
    </rPh>
    <rPh sb="43" eb="45">
      <t>コウモク</t>
    </rPh>
    <phoneticPr fontId="1"/>
  </si>
  <si>
    <t>第4-3</t>
    <rPh sb="0" eb="1">
      <t>ダイ</t>
    </rPh>
    <phoneticPr fontId="1"/>
  </si>
  <si>
    <t>4－①</t>
    <phoneticPr fontId="1"/>
  </si>
  <si>
    <t>4－②</t>
    <phoneticPr fontId="1"/>
  </si>
  <si>
    <t>4－③</t>
    <phoneticPr fontId="1"/>
  </si>
  <si>
    <t>4－④</t>
    <phoneticPr fontId="1"/>
  </si>
  <si>
    <t>4－⑤</t>
    <phoneticPr fontId="1"/>
  </si>
  <si>
    <t>4－⑥</t>
    <phoneticPr fontId="1"/>
  </si>
  <si>
    <t>5－①</t>
    <phoneticPr fontId="1"/>
  </si>
  <si>
    <t>5－②</t>
    <phoneticPr fontId="1"/>
  </si>
  <si>
    <t>5－③</t>
    <phoneticPr fontId="1"/>
  </si>
  <si>
    <t>5－④</t>
    <phoneticPr fontId="1"/>
  </si>
  <si>
    <t>5－⑤</t>
    <phoneticPr fontId="1"/>
  </si>
  <si>
    <t>5－⑥</t>
    <phoneticPr fontId="1"/>
  </si>
  <si>
    <t>5－⑦</t>
    <phoneticPr fontId="1"/>
  </si>
  <si>
    <t>院外調理の状況</t>
    <rPh sb="0" eb="2">
      <t>インガイ</t>
    </rPh>
    <rPh sb="2" eb="4">
      <t>チョウリ</t>
    </rPh>
    <rPh sb="5" eb="7">
      <t>ジョウキョウ</t>
    </rPh>
    <phoneticPr fontId="1"/>
  </si>
  <si>
    <t>7-①</t>
    <phoneticPr fontId="1"/>
  </si>
  <si>
    <t>7-②</t>
    <phoneticPr fontId="1"/>
  </si>
  <si>
    <t>7-③</t>
    <phoneticPr fontId="1"/>
  </si>
  <si>
    <t>7-④</t>
    <phoneticPr fontId="1"/>
  </si>
  <si>
    <t>7－⑤</t>
    <phoneticPr fontId="1"/>
  </si>
  <si>
    <t>7－⑥</t>
    <phoneticPr fontId="1"/>
  </si>
  <si>
    <t>7－⑦</t>
    <phoneticPr fontId="1"/>
  </si>
  <si>
    <t>7－⑧</t>
    <phoneticPr fontId="1"/>
  </si>
  <si>
    <t>7－⑨</t>
    <phoneticPr fontId="1"/>
  </si>
  <si>
    <t>7－⑩</t>
    <phoneticPr fontId="1"/>
  </si>
  <si>
    <t>14-①</t>
    <phoneticPr fontId="1"/>
  </si>
  <si>
    <t>14-②</t>
    <phoneticPr fontId="1"/>
  </si>
  <si>
    <t>14-③</t>
    <phoneticPr fontId="1"/>
  </si>
  <si>
    <t>14-④</t>
    <phoneticPr fontId="1"/>
  </si>
  <si>
    <t>14-⑤</t>
    <phoneticPr fontId="1"/>
  </si>
  <si>
    <t>14-⑥</t>
    <phoneticPr fontId="1"/>
  </si>
  <si>
    <t>14-⑦</t>
    <phoneticPr fontId="1"/>
  </si>
  <si>
    <t>14-⑧</t>
    <phoneticPr fontId="1"/>
  </si>
  <si>
    <t>14-⑨</t>
    <phoneticPr fontId="1"/>
  </si>
  <si>
    <t>14-⑩</t>
    <phoneticPr fontId="1"/>
  </si>
  <si>
    <t>14-⑪</t>
    <phoneticPr fontId="1"/>
  </si>
  <si>
    <t>14-⑫</t>
    <phoneticPr fontId="1"/>
  </si>
  <si>
    <t>14-⑬</t>
    <phoneticPr fontId="1"/>
  </si>
  <si>
    <t>14-⑭</t>
    <phoneticPr fontId="1"/>
  </si>
  <si>
    <t>14-⑮</t>
    <phoneticPr fontId="1"/>
  </si>
  <si>
    <t>14-⑯</t>
    <phoneticPr fontId="1"/>
  </si>
  <si>
    <t>19-①</t>
  </si>
  <si>
    <t>19-②</t>
  </si>
  <si>
    <t>19-③</t>
  </si>
  <si>
    <t>19-④</t>
  </si>
  <si>
    <t>19-⑤</t>
  </si>
  <si>
    <t>19-⑥</t>
  </si>
  <si>
    <t>19-⑦</t>
  </si>
  <si>
    <t>19-⑧</t>
  </si>
  <si>
    <t>19-⑨</t>
  </si>
  <si>
    <t>19-⑩</t>
  </si>
  <si>
    <t>19-⑪</t>
  </si>
  <si>
    <t>19-⑫</t>
  </si>
  <si>
    <t>19-⑬</t>
  </si>
  <si>
    <t>19-⑭</t>
  </si>
  <si>
    <t>19-⑮</t>
  </si>
  <si>
    <t>19-⑯</t>
  </si>
  <si>
    <t>20-①</t>
    <phoneticPr fontId="1"/>
  </si>
  <si>
    <t>20-②</t>
    <phoneticPr fontId="1"/>
  </si>
  <si>
    <t>22-①</t>
    <phoneticPr fontId="1"/>
  </si>
  <si>
    <t>22-②</t>
    <phoneticPr fontId="1"/>
  </si>
  <si>
    <t>22-③</t>
    <phoneticPr fontId="1"/>
  </si>
  <si>
    <t>22-④</t>
    <phoneticPr fontId="1"/>
  </si>
  <si>
    <t>22-⑤</t>
    <phoneticPr fontId="1"/>
  </si>
  <si>
    <t>25－①</t>
    <phoneticPr fontId="1"/>
  </si>
  <si>
    <t>25－②</t>
    <phoneticPr fontId="1"/>
  </si>
  <si>
    <t>25－③</t>
    <phoneticPr fontId="1"/>
  </si>
  <si>
    <t>26-①</t>
    <phoneticPr fontId="1"/>
  </si>
  <si>
    <t>26-②</t>
    <phoneticPr fontId="1"/>
  </si>
  <si>
    <t>26-③</t>
    <phoneticPr fontId="1"/>
  </si>
  <si>
    <t>26-④</t>
    <phoneticPr fontId="1"/>
  </si>
  <si>
    <t>施設番号</t>
  </si>
  <si>
    <t>施設名</t>
  </si>
  <si>
    <t>食事療養部門が組織化され、他部門との連絡が十分に図られているか。</t>
    <rPh sb="0" eb="2">
      <t>ショクジ</t>
    </rPh>
    <rPh sb="2" eb="4">
      <t>リョウヨウ</t>
    </rPh>
    <rPh sb="4" eb="6">
      <t>ブモン</t>
    </rPh>
    <rPh sb="7" eb="9">
      <t>ソシキ</t>
    </rPh>
    <rPh sb="9" eb="10">
      <t>カ</t>
    </rPh>
    <rPh sb="13" eb="16">
      <t>タブモン</t>
    </rPh>
    <rPh sb="18" eb="20">
      <t>レンラク</t>
    </rPh>
    <rPh sb="21" eb="23">
      <t>ジュウブン</t>
    </rPh>
    <rPh sb="24" eb="25">
      <t>ハカ</t>
    </rPh>
    <phoneticPr fontId="1"/>
  </si>
  <si>
    <t>栄養管理委員会は、食事療養の内容等の向上のため、医師等も含めた形で必要に応じて適宜実施され、その結果が記録されているか。</t>
    <rPh sb="0" eb="2">
      <t>エイヨウ</t>
    </rPh>
    <rPh sb="2" eb="4">
      <t>カンリ</t>
    </rPh>
    <rPh sb="4" eb="7">
      <t>イインカイ</t>
    </rPh>
    <rPh sb="9" eb="11">
      <t>ショクジ</t>
    </rPh>
    <rPh sb="11" eb="13">
      <t>リョウヨウ</t>
    </rPh>
    <rPh sb="14" eb="16">
      <t>ナイヨウ</t>
    </rPh>
    <rPh sb="16" eb="17">
      <t>ナド</t>
    </rPh>
    <rPh sb="18" eb="20">
      <t>コウジョウ</t>
    </rPh>
    <rPh sb="24" eb="26">
      <t>イシ</t>
    </rPh>
    <rPh sb="26" eb="27">
      <t>ナド</t>
    </rPh>
    <rPh sb="28" eb="29">
      <t>フク</t>
    </rPh>
    <rPh sb="31" eb="32">
      <t>カタチ</t>
    </rPh>
    <rPh sb="33" eb="35">
      <t>ヒツヨウ</t>
    </rPh>
    <rPh sb="36" eb="37">
      <t>オウ</t>
    </rPh>
    <rPh sb="39" eb="41">
      <t>テキギ</t>
    </rPh>
    <rPh sb="41" eb="43">
      <t>ジッシ</t>
    </rPh>
    <rPh sb="48" eb="50">
      <t>ケッカ</t>
    </rPh>
    <rPh sb="51" eb="53">
      <t>キロク</t>
    </rPh>
    <phoneticPr fontId="1"/>
  </si>
  <si>
    <t>業務委託をしている場合には、医療機関の最終的責任の下で行われているか。</t>
    <rPh sb="0" eb="2">
      <t>ギョウム</t>
    </rPh>
    <rPh sb="2" eb="4">
      <t>イタク</t>
    </rPh>
    <rPh sb="9" eb="11">
      <t>バアイ</t>
    </rPh>
    <rPh sb="14" eb="16">
      <t>イリョウ</t>
    </rPh>
    <rPh sb="16" eb="18">
      <t>キカン</t>
    </rPh>
    <rPh sb="19" eb="22">
      <t>サイシュウテキ</t>
    </rPh>
    <rPh sb="22" eb="24">
      <t>セキニン</t>
    </rPh>
    <rPh sb="25" eb="26">
      <t>モト</t>
    </rPh>
    <rPh sb="27" eb="28">
      <t>オコナ</t>
    </rPh>
    <phoneticPr fontId="1"/>
  </si>
  <si>
    <t>一般食においては必要な栄養量が確保された食事が提供されているか。</t>
    <rPh sb="0" eb="2">
      <t>イッパン</t>
    </rPh>
    <rPh sb="2" eb="3">
      <t>ショク</t>
    </rPh>
    <rPh sb="8" eb="10">
      <t>ヒツヨウ</t>
    </rPh>
    <rPh sb="11" eb="13">
      <t>エイヨウ</t>
    </rPh>
    <rPh sb="13" eb="14">
      <t>リョウ</t>
    </rPh>
    <rPh sb="15" eb="17">
      <t>カクホ</t>
    </rPh>
    <rPh sb="20" eb="22">
      <t>ショクジ</t>
    </rPh>
    <rPh sb="23" eb="25">
      <t>テイキョウ</t>
    </rPh>
    <phoneticPr fontId="1"/>
  </si>
  <si>
    <t>患者への栄養指導は食事の療養上の効果を高めるために積極的に実施されているか。</t>
    <rPh sb="0" eb="2">
      <t>カンジャ</t>
    </rPh>
    <rPh sb="4" eb="6">
      <t>エイヨウ</t>
    </rPh>
    <rPh sb="6" eb="8">
      <t>シドウ</t>
    </rPh>
    <rPh sb="9" eb="11">
      <t>ショクジ</t>
    </rPh>
    <rPh sb="12" eb="14">
      <t>リョウヨウ</t>
    </rPh>
    <rPh sb="14" eb="15">
      <t>ジョウ</t>
    </rPh>
    <rPh sb="16" eb="18">
      <t>コウカ</t>
    </rPh>
    <rPh sb="19" eb="20">
      <t>タカ</t>
    </rPh>
    <rPh sb="25" eb="28">
      <t>セッキョクテキ</t>
    </rPh>
    <rPh sb="29" eb="31">
      <t>ジッシ</t>
    </rPh>
    <phoneticPr fontId="1"/>
  </si>
  <si>
    <t>食事の提供　　　　　　　　　　　　　　　　　　　　　　　規則で定める基準に適合するものに委託していること</t>
    <rPh sb="0" eb="1">
      <t>ショク</t>
    </rPh>
    <rPh sb="1" eb="2">
      <t>ジ</t>
    </rPh>
    <rPh sb="3" eb="5">
      <t>テイキョウ</t>
    </rPh>
    <rPh sb="28" eb="30">
      <t>キソク</t>
    </rPh>
    <rPh sb="31" eb="32">
      <t>サダ</t>
    </rPh>
    <rPh sb="34" eb="36">
      <t>キジュン</t>
    </rPh>
    <rPh sb="37" eb="39">
      <t>テキゴウ</t>
    </rPh>
    <rPh sb="44" eb="46">
      <t>イタク</t>
    </rPh>
    <phoneticPr fontId="1"/>
  </si>
  <si>
    <t>病棟関連部門と食事療養部門との連携</t>
    <rPh sb="0" eb="2">
      <t>ビョウトウ</t>
    </rPh>
    <rPh sb="2" eb="4">
      <t>カンレン</t>
    </rPh>
    <rPh sb="4" eb="6">
      <t>ブモン</t>
    </rPh>
    <rPh sb="7" eb="8">
      <t>ショク</t>
    </rPh>
    <rPh sb="8" eb="9">
      <t>ジ</t>
    </rPh>
    <rPh sb="9" eb="11">
      <t>リョウヨウ</t>
    </rPh>
    <rPh sb="11" eb="13">
      <t>ブモン</t>
    </rPh>
    <rPh sb="15" eb="17">
      <t>レンケイ</t>
    </rPh>
    <phoneticPr fontId="1"/>
  </si>
  <si>
    <t>責任者・業務分担</t>
    <rPh sb="0" eb="3">
      <t>セキニンシャ</t>
    </rPh>
    <rPh sb="4" eb="6">
      <t>ギョウム</t>
    </rPh>
    <rPh sb="6" eb="8">
      <t>ブンタン</t>
    </rPh>
    <phoneticPr fontId="1"/>
  </si>
  <si>
    <t>会議の開催状況</t>
    <rPh sb="0" eb="2">
      <t>カイギ</t>
    </rPh>
    <rPh sb="3" eb="5">
      <t>カイサイ</t>
    </rPh>
    <rPh sb="5" eb="7">
      <t>ジョウキョウ</t>
    </rPh>
    <phoneticPr fontId="1"/>
  </si>
  <si>
    <t>構成メンバー</t>
    <rPh sb="0" eb="2">
      <t>コウセイ</t>
    </rPh>
    <phoneticPr fontId="1"/>
  </si>
  <si>
    <t>医師</t>
    <rPh sb="0" eb="2">
      <t>イシ</t>
    </rPh>
    <phoneticPr fontId="1"/>
  </si>
  <si>
    <t>看護師</t>
    <rPh sb="0" eb="2">
      <t>カンゴ</t>
    </rPh>
    <rPh sb="2" eb="3">
      <t>シ</t>
    </rPh>
    <phoneticPr fontId="1"/>
  </si>
  <si>
    <t>事務</t>
    <rPh sb="0" eb="2">
      <t>ジム</t>
    </rPh>
    <phoneticPr fontId="1"/>
  </si>
  <si>
    <t>施設　　　　　　　　　　　　　　　　　管理栄養士・栄養士</t>
    <rPh sb="0" eb="2">
      <t>シセツ</t>
    </rPh>
    <rPh sb="19" eb="21">
      <t>カンリ</t>
    </rPh>
    <rPh sb="21" eb="23">
      <t>エイヨウ</t>
    </rPh>
    <rPh sb="23" eb="24">
      <t>シ</t>
    </rPh>
    <rPh sb="25" eb="27">
      <t>エイヨウ</t>
    </rPh>
    <rPh sb="27" eb="28">
      <t>シ</t>
    </rPh>
    <phoneticPr fontId="1"/>
  </si>
  <si>
    <t>受託責任者</t>
    <rPh sb="0" eb="2">
      <t>ジュタク</t>
    </rPh>
    <rPh sb="2" eb="5">
      <t>セキニンシャ</t>
    </rPh>
    <phoneticPr fontId="1"/>
  </si>
  <si>
    <t>その他</t>
    <rPh sb="2" eb="3">
      <t>タ</t>
    </rPh>
    <phoneticPr fontId="1"/>
  </si>
  <si>
    <t>記録内容</t>
    <rPh sb="0" eb="2">
      <t>キロク</t>
    </rPh>
    <rPh sb="2" eb="4">
      <t>ナイヨウ</t>
    </rPh>
    <phoneticPr fontId="1"/>
  </si>
  <si>
    <t>開催日時</t>
    <rPh sb="0" eb="2">
      <t>カイサイ</t>
    </rPh>
    <rPh sb="2" eb="4">
      <t>ニチジ</t>
    </rPh>
    <phoneticPr fontId="1"/>
  </si>
  <si>
    <t>場所</t>
    <rPh sb="0" eb="2">
      <t>バショ</t>
    </rPh>
    <phoneticPr fontId="1"/>
  </si>
  <si>
    <t>出席者氏名</t>
    <rPh sb="0" eb="3">
      <t>シュッセキシャ</t>
    </rPh>
    <rPh sb="3" eb="5">
      <t>シメイ</t>
    </rPh>
    <phoneticPr fontId="1"/>
  </si>
  <si>
    <t>記録者</t>
    <rPh sb="0" eb="3">
      <t>キロクシャ</t>
    </rPh>
    <phoneticPr fontId="1"/>
  </si>
  <si>
    <t>議題</t>
    <rPh sb="0" eb="2">
      <t>ギダイ</t>
    </rPh>
    <phoneticPr fontId="1"/>
  </si>
  <si>
    <t>検討結果</t>
    <rPh sb="0" eb="2">
      <t>ケントウ</t>
    </rPh>
    <rPh sb="2" eb="4">
      <t>ケッカ</t>
    </rPh>
    <phoneticPr fontId="1"/>
  </si>
  <si>
    <t>報告（決裁等）</t>
    <rPh sb="0" eb="2">
      <t>ホウコク</t>
    </rPh>
    <rPh sb="3" eb="5">
      <t>ケッサイ</t>
    </rPh>
    <rPh sb="5" eb="6">
      <t>トウ</t>
    </rPh>
    <phoneticPr fontId="1"/>
  </si>
  <si>
    <t>委託契約書の内容・確認</t>
    <rPh sb="0" eb="2">
      <t>イタク</t>
    </rPh>
    <rPh sb="2" eb="4">
      <t>ケイヤク</t>
    </rPh>
    <rPh sb="4" eb="5">
      <t>ショ</t>
    </rPh>
    <rPh sb="6" eb="8">
      <t>ナイヨウ</t>
    </rPh>
    <rPh sb="9" eb="11">
      <t>カクニン</t>
    </rPh>
    <phoneticPr fontId="1"/>
  </si>
  <si>
    <t>委託内容
①献立作成</t>
    <rPh sb="0" eb="2">
      <t>イタク</t>
    </rPh>
    <rPh sb="2" eb="4">
      <t>ナイヨウ</t>
    </rPh>
    <rPh sb="7" eb="9">
      <t>コンダテ</t>
    </rPh>
    <rPh sb="9" eb="11">
      <t>サクセイ</t>
    </rPh>
    <phoneticPr fontId="1"/>
  </si>
  <si>
    <t>委託内容
②食材の調達</t>
    <rPh sb="0" eb="2">
      <t>イタク</t>
    </rPh>
    <rPh sb="2" eb="4">
      <t>ナイヨウ</t>
    </rPh>
    <rPh sb="7" eb="9">
      <t>ショクザイ</t>
    </rPh>
    <rPh sb="10" eb="12">
      <t>チョウタツ</t>
    </rPh>
    <phoneticPr fontId="1"/>
  </si>
  <si>
    <t>委託内容
③調理業務（下処理含む）</t>
    <rPh sb="0" eb="2">
      <t>イタク</t>
    </rPh>
    <rPh sb="2" eb="4">
      <t>ナイヨウ</t>
    </rPh>
    <rPh sb="7" eb="9">
      <t>チョウリ</t>
    </rPh>
    <rPh sb="9" eb="11">
      <t>ギョウム</t>
    </rPh>
    <rPh sb="12" eb="13">
      <t>シタ</t>
    </rPh>
    <rPh sb="13" eb="15">
      <t>ショリ</t>
    </rPh>
    <rPh sb="15" eb="16">
      <t>フク</t>
    </rPh>
    <phoneticPr fontId="1"/>
  </si>
  <si>
    <t>委託内容
④盛付け</t>
    <rPh sb="0" eb="2">
      <t>イタク</t>
    </rPh>
    <rPh sb="2" eb="4">
      <t>ナイヨウ</t>
    </rPh>
    <rPh sb="7" eb="9">
      <t>モリツ</t>
    </rPh>
    <phoneticPr fontId="1"/>
  </si>
  <si>
    <t>委託内容
⑤配膳・下膳</t>
    <rPh sb="0" eb="2">
      <t>イタク</t>
    </rPh>
    <rPh sb="2" eb="4">
      <t>ナイヨウ</t>
    </rPh>
    <rPh sb="7" eb="9">
      <t>ハイゼン</t>
    </rPh>
    <rPh sb="10" eb="12">
      <t>ゲゼン</t>
    </rPh>
    <phoneticPr fontId="1"/>
  </si>
  <si>
    <t>委託内容
⑥食器の洗浄消毒</t>
    <rPh sb="0" eb="2">
      <t>イタク</t>
    </rPh>
    <rPh sb="2" eb="4">
      <t>ナイヨウ</t>
    </rPh>
    <rPh sb="7" eb="9">
      <t>ショッキ</t>
    </rPh>
    <rPh sb="10" eb="12">
      <t>センジョウ</t>
    </rPh>
    <rPh sb="12" eb="14">
      <t>ショウドク</t>
    </rPh>
    <phoneticPr fontId="1"/>
  </si>
  <si>
    <t>委託内容
⑦その他</t>
    <rPh sb="0" eb="2">
      <t>イタク</t>
    </rPh>
    <rPh sb="2" eb="4">
      <t>ナイヨウ</t>
    </rPh>
    <rPh sb="9" eb="10">
      <t>タ</t>
    </rPh>
    <phoneticPr fontId="1"/>
  </si>
  <si>
    <t>業務案内書</t>
    <rPh sb="0" eb="2">
      <t>ギョウム</t>
    </rPh>
    <rPh sb="2" eb="4">
      <t>アンナイ</t>
    </rPh>
    <rPh sb="4" eb="5">
      <t>ショ</t>
    </rPh>
    <phoneticPr fontId="1"/>
  </si>
  <si>
    <t>受託責任者の氏名</t>
    <rPh sb="0" eb="2">
      <t>ジュタク</t>
    </rPh>
    <rPh sb="2" eb="5">
      <t>セキニンシャ</t>
    </rPh>
    <rPh sb="6" eb="8">
      <t>シメイ</t>
    </rPh>
    <phoneticPr fontId="1"/>
  </si>
  <si>
    <t>食品衛生責任者の氏名</t>
    <rPh sb="0" eb="2">
      <t>ショクヒン</t>
    </rPh>
    <rPh sb="2" eb="4">
      <t>エイセイ</t>
    </rPh>
    <rPh sb="4" eb="7">
      <t>セキニンシャ</t>
    </rPh>
    <rPh sb="8" eb="10">
      <t>シメイ</t>
    </rPh>
    <phoneticPr fontId="1"/>
  </si>
  <si>
    <t>栄養士の氏名</t>
    <rPh sb="0" eb="2">
      <t>エイヨウ</t>
    </rPh>
    <rPh sb="2" eb="3">
      <t>シ</t>
    </rPh>
    <rPh sb="4" eb="6">
      <t>シメイ</t>
    </rPh>
    <phoneticPr fontId="1"/>
  </si>
  <si>
    <t>調理師の氏名</t>
    <rPh sb="0" eb="2">
      <t>チョウリ</t>
    </rPh>
    <rPh sb="2" eb="3">
      <t>シ</t>
    </rPh>
    <rPh sb="4" eb="6">
      <t>シメイ</t>
    </rPh>
    <phoneticPr fontId="1"/>
  </si>
  <si>
    <t>適時・適温</t>
    <rPh sb="0" eb="2">
      <t>テキジ</t>
    </rPh>
    <rPh sb="3" eb="5">
      <t>テキオン</t>
    </rPh>
    <phoneticPr fontId="1"/>
  </si>
  <si>
    <t>選択メニュー</t>
    <rPh sb="0" eb="2">
      <t>センタク</t>
    </rPh>
    <phoneticPr fontId="1"/>
  </si>
  <si>
    <t>研修</t>
    <rPh sb="0" eb="2">
      <t>ケンシュウ</t>
    </rPh>
    <phoneticPr fontId="1"/>
  </si>
  <si>
    <t>指導助言体制</t>
    <rPh sb="0" eb="2">
      <t>シドウ</t>
    </rPh>
    <rPh sb="2" eb="4">
      <t>ジョゲン</t>
    </rPh>
    <rPh sb="4" eb="6">
      <t>タイセイ</t>
    </rPh>
    <phoneticPr fontId="1"/>
  </si>
  <si>
    <t>緊急時対応</t>
    <rPh sb="0" eb="3">
      <t>キンキュウジ</t>
    </rPh>
    <rPh sb="3" eb="5">
      <t>タイオウ</t>
    </rPh>
    <phoneticPr fontId="1"/>
  </si>
  <si>
    <t>受託責任者の知識と経験</t>
    <rPh sb="0" eb="2">
      <t>ジュタク</t>
    </rPh>
    <rPh sb="2" eb="4">
      <t>セキニン</t>
    </rPh>
    <rPh sb="4" eb="5">
      <t>シャ</t>
    </rPh>
    <rPh sb="6" eb="8">
      <t>チシキ</t>
    </rPh>
    <rPh sb="9" eb="11">
      <t>ケイケン</t>
    </rPh>
    <phoneticPr fontId="1"/>
  </si>
  <si>
    <t>指導助言者</t>
    <rPh sb="0" eb="2">
      <t>シドウ</t>
    </rPh>
    <rPh sb="2" eb="5">
      <t>ジョゲンシャ</t>
    </rPh>
    <phoneticPr fontId="1"/>
  </si>
  <si>
    <t>調理業務受託　　　　　　　　　栄養士の配置</t>
    <rPh sb="0" eb="2">
      <t>チョウリ</t>
    </rPh>
    <rPh sb="2" eb="4">
      <t>ギョウム</t>
    </rPh>
    <rPh sb="4" eb="6">
      <t>ジュタク</t>
    </rPh>
    <rPh sb="15" eb="17">
      <t>エイヨウ</t>
    </rPh>
    <rPh sb="17" eb="18">
      <t>シ</t>
    </rPh>
    <rPh sb="19" eb="21">
      <t>ハイチ</t>
    </rPh>
    <phoneticPr fontId="1"/>
  </si>
  <si>
    <t>献立作成業務委託</t>
    <rPh sb="0" eb="2">
      <t>コンダテ</t>
    </rPh>
    <rPh sb="2" eb="4">
      <t>サクセイ</t>
    </rPh>
    <rPh sb="4" eb="6">
      <t>ギョウム</t>
    </rPh>
    <rPh sb="6" eb="8">
      <t>イタク</t>
    </rPh>
    <phoneticPr fontId="1"/>
  </si>
  <si>
    <t xml:space="preserve">約束食事せん
</t>
    <rPh sb="0" eb="2">
      <t>ヤクソク</t>
    </rPh>
    <rPh sb="2" eb="4">
      <t>ショクジ</t>
    </rPh>
    <phoneticPr fontId="1"/>
  </si>
  <si>
    <t>約束食事せん　　　　　　　　　　　・　　　　　　　　　　　　基本項目の設定</t>
    <rPh sb="0" eb="2">
      <t>ヤクソク</t>
    </rPh>
    <rPh sb="2" eb="4">
      <t>ショクジ</t>
    </rPh>
    <rPh sb="30" eb="32">
      <t>キホン</t>
    </rPh>
    <rPh sb="32" eb="34">
      <t>コウモク</t>
    </rPh>
    <rPh sb="35" eb="37">
      <t>セッテイ</t>
    </rPh>
    <phoneticPr fontId="1"/>
  </si>
  <si>
    <t>約束食事せん
・
エネルギー</t>
    <phoneticPr fontId="1"/>
  </si>
  <si>
    <t>約束食事せん
・
脂質（脂肪エネ比率）</t>
    <rPh sb="9" eb="11">
      <t>シシツ</t>
    </rPh>
    <rPh sb="12" eb="14">
      <t>シボウ</t>
    </rPh>
    <rPh sb="16" eb="17">
      <t>ヒ</t>
    </rPh>
    <rPh sb="17" eb="18">
      <t>リツ</t>
    </rPh>
    <phoneticPr fontId="1"/>
  </si>
  <si>
    <t>約束食事せん
・
たんぱく質</t>
    <rPh sb="13" eb="14">
      <t>シツ</t>
    </rPh>
    <phoneticPr fontId="1"/>
  </si>
  <si>
    <t>約束食事せん
・
V.A</t>
    <phoneticPr fontId="1"/>
  </si>
  <si>
    <t>約束食事せん
・
V.B1</t>
    <phoneticPr fontId="1"/>
  </si>
  <si>
    <t>約束食事せん
・
V.B２</t>
    <phoneticPr fontId="1"/>
  </si>
  <si>
    <t>約束食事せん
・
V.C</t>
    <phoneticPr fontId="1"/>
  </si>
  <si>
    <t>約束食事せん
・
Ca</t>
    <phoneticPr fontId="1"/>
  </si>
  <si>
    <t>約束食事せん
・
鉄</t>
    <rPh sb="9" eb="10">
      <t>テツ</t>
    </rPh>
    <phoneticPr fontId="1"/>
  </si>
  <si>
    <t>約束食事せん
・
食塩相当量</t>
    <rPh sb="9" eb="11">
      <t>ショクエン</t>
    </rPh>
    <rPh sb="11" eb="13">
      <t>ソウトウ</t>
    </rPh>
    <rPh sb="13" eb="14">
      <t>リョウ</t>
    </rPh>
    <phoneticPr fontId="1"/>
  </si>
  <si>
    <t>約束食事せん
・
食物繊維</t>
    <rPh sb="9" eb="11">
      <t>ショクモツ</t>
    </rPh>
    <rPh sb="11" eb="13">
      <t>センイ</t>
    </rPh>
    <phoneticPr fontId="1"/>
  </si>
  <si>
    <t>約束食事せん
・
飽和脂肪酸エネ比</t>
    <rPh sb="9" eb="11">
      <t>ホウワ</t>
    </rPh>
    <rPh sb="11" eb="13">
      <t>シボウ</t>
    </rPh>
    <rPh sb="13" eb="14">
      <t>サン</t>
    </rPh>
    <rPh sb="16" eb="17">
      <t>ヒ</t>
    </rPh>
    <phoneticPr fontId="1"/>
  </si>
  <si>
    <t>約束食事せん
・
n-6</t>
    <phoneticPr fontId="1"/>
  </si>
  <si>
    <t>約束食事せん
・
n-3</t>
    <phoneticPr fontId="1"/>
  </si>
  <si>
    <t>約束食事せん
・
K</t>
    <phoneticPr fontId="1"/>
  </si>
  <si>
    <t>約束食事せん
・
その他</t>
    <rPh sb="11" eb="12">
      <t>タ</t>
    </rPh>
    <phoneticPr fontId="1"/>
  </si>
  <si>
    <t>約束食事せん
・
濃厚流動食</t>
    <rPh sb="9" eb="11">
      <t>ノウコウ</t>
    </rPh>
    <rPh sb="11" eb="14">
      <t>リュウドウショク</t>
    </rPh>
    <phoneticPr fontId="1"/>
  </si>
  <si>
    <t>献立作成時
栄養量の算出</t>
    <rPh sb="0" eb="2">
      <t>コンダテ</t>
    </rPh>
    <rPh sb="2" eb="4">
      <t>サクセイ</t>
    </rPh>
    <rPh sb="4" eb="5">
      <t>ジ</t>
    </rPh>
    <rPh sb="7" eb="9">
      <t>エイヨウ</t>
    </rPh>
    <rPh sb="9" eb="10">
      <t>リョウ</t>
    </rPh>
    <rPh sb="11" eb="13">
      <t>サンシュツ</t>
    </rPh>
    <phoneticPr fontId="1"/>
  </si>
  <si>
    <t>献立作成時
栄養量確認項目</t>
    <rPh sb="0" eb="2">
      <t>コンダテ</t>
    </rPh>
    <rPh sb="2" eb="4">
      <t>サクセイ</t>
    </rPh>
    <rPh sb="4" eb="5">
      <t>ジ</t>
    </rPh>
    <rPh sb="7" eb="9">
      <t>エイヨウ</t>
    </rPh>
    <rPh sb="9" eb="10">
      <t>リョウ</t>
    </rPh>
    <rPh sb="10" eb="12">
      <t>カクニン</t>
    </rPh>
    <rPh sb="12" eb="14">
      <t>コウモク</t>
    </rPh>
    <phoneticPr fontId="1"/>
  </si>
  <si>
    <t>献立表
管理者の承認</t>
    <rPh sb="5" eb="8">
      <t>カンリシャ</t>
    </rPh>
    <rPh sb="9" eb="11">
      <t>ショウニン</t>
    </rPh>
    <phoneticPr fontId="1"/>
  </si>
  <si>
    <t>一般食・特別食の評価</t>
    <rPh sb="0" eb="2">
      <t>イッパン</t>
    </rPh>
    <rPh sb="2" eb="3">
      <t>ショク</t>
    </rPh>
    <rPh sb="4" eb="6">
      <t>トクベツ</t>
    </rPh>
    <rPh sb="6" eb="7">
      <t>ショク</t>
    </rPh>
    <rPh sb="8" eb="10">
      <t>ヒョウカ</t>
    </rPh>
    <phoneticPr fontId="1"/>
  </si>
  <si>
    <t>医師が特別食食事せんを発行</t>
    <rPh sb="3" eb="5">
      <t>トクベツ</t>
    </rPh>
    <rPh sb="5" eb="6">
      <t>ショク</t>
    </rPh>
    <phoneticPr fontId="1"/>
  </si>
  <si>
    <t>特別食の食事せん
医師の署名捺印</t>
    <rPh sb="0" eb="2">
      <t>トクベツ</t>
    </rPh>
    <rPh sb="2" eb="3">
      <t>ショク</t>
    </rPh>
    <rPh sb="4" eb="6">
      <t>ショクジ</t>
    </rPh>
    <rPh sb="8" eb="9">
      <t>テキホウ</t>
    </rPh>
    <rPh sb="10" eb="12">
      <t>イシ</t>
    </rPh>
    <rPh sb="13" eb="15">
      <t>ショメイ</t>
    </rPh>
    <rPh sb="15" eb="17">
      <t>ナツイン</t>
    </rPh>
    <phoneticPr fontId="1"/>
  </si>
  <si>
    <t>特別食の食事せん
オーダリング</t>
    <rPh sb="0" eb="2">
      <t>トクベツ</t>
    </rPh>
    <rPh sb="2" eb="3">
      <t>ショク</t>
    </rPh>
    <rPh sb="4" eb="6">
      <t>ショクジ</t>
    </rPh>
    <phoneticPr fontId="1"/>
  </si>
  <si>
    <t>適時</t>
    <rPh sb="0" eb="2">
      <t>テキジ</t>
    </rPh>
    <phoneticPr fontId="1"/>
  </si>
  <si>
    <t>適温</t>
    <rPh sb="0" eb="2">
      <t>テキオン</t>
    </rPh>
    <phoneticPr fontId="1"/>
  </si>
  <si>
    <t>適温の方法
温冷配膳車</t>
    <rPh sb="0" eb="2">
      <t>テキオン</t>
    </rPh>
    <rPh sb="3" eb="5">
      <t>ホウホウ</t>
    </rPh>
    <rPh sb="7" eb="12">
      <t>オンレイハイゼンシャ</t>
    </rPh>
    <phoneticPr fontId="1"/>
  </si>
  <si>
    <t>適温の方法
保温食器</t>
    <rPh sb="0" eb="2">
      <t>テキオン</t>
    </rPh>
    <rPh sb="3" eb="5">
      <t>ホウホウ</t>
    </rPh>
    <rPh sb="7" eb="9">
      <t>ホオン</t>
    </rPh>
    <rPh sb="9" eb="11">
      <t>ショッキ</t>
    </rPh>
    <phoneticPr fontId="1"/>
  </si>
  <si>
    <t>適温の方法
食堂配膳</t>
    <rPh sb="0" eb="2">
      <t>テキオン</t>
    </rPh>
    <rPh sb="3" eb="5">
      <t>ホウホウ</t>
    </rPh>
    <rPh sb="7" eb="9">
      <t>ショクドウ</t>
    </rPh>
    <rPh sb="9" eb="11">
      <t>ハイゼン</t>
    </rPh>
    <phoneticPr fontId="1"/>
  </si>
  <si>
    <t>適温の方法
保温配膳車</t>
    <rPh sb="0" eb="2">
      <t>テキオン</t>
    </rPh>
    <rPh sb="3" eb="5">
      <t>ホウホウ</t>
    </rPh>
    <rPh sb="7" eb="9">
      <t>ホオン</t>
    </rPh>
    <rPh sb="9" eb="11">
      <t>ハイゼン</t>
    </rPh>
    <rPh sb="11" eb="12">
      <t>シャ</t>
    </rPh>
    <phoneticPr fontId="1"/>
  </si>
  <si>
    <t>適温の方法
その他</t>
    <rPh sb="0" eb="2">
      <t>テキオン</t>
    </rPh>
    <rPh sb="3" eb="5">
      <t>ホウホウ</t>
    </rPh>
    <rPh sb="9" eb="10">
      <t>タ</t>
    </rPh>
    <phoneticPr fontId="1"/>
  </si>
  <si>
    <t xml:space="preserve">関係帳票類の整備・承認
</t>
    <rPh sb="0" eb="2">
      <t>カンケイ</t>
    </rPh>
    <rPh sb="2" eb="4">
      <t>チョウヒョウ</t>
    </rPh>
    <rPh sb="4" eb="5">
      <t>ルイ</t>
    </rPh>
    <rPh sb="6" eb="8">
      <t>セイビ</t>
    </rPh>
    <rPh sb="9" eb="11">
      <t>ショウニン</t>
    </rPh>
    <phoneticPr fontId="1"/>
  </si>
  <si>
    <t>満足度調査、嗜好調査、残食調査</t>
    <rPh sb="0" eb="3">
      <t>マンゾクド</t>
    </rPh>
    <rPh sb="3" eb="5">
      <t>チョウサ</t>
    </rPh>
    <rPh sb="6" eb="8">
      <t>シコウ</t>
    </rPh>
    <rPh sb="8" eb="10">
      <t>チョウサ</t>
    </rPh>
    <rPh sb="11" eb="13">
      <t>ザンショク</t>
    </rPh>
    <rPh sb="13" eb="15">
      <t>チョウサ</t>
    </rPh>
    <phoneticPr fontId="1"/>
  </si>
  <si>
    <t>検食の実施</t>
    <rPh sb="0" eb="1">
      <t>ケン</t>
    </rPh>
    <rPh sb="1" eb="2">
      <t>ショク</t>
    </rPh>
    <rPh sb="3" eb="5">
      <t>ジッシ</t>
    </rPh>
    <phoneticPr fontId="1"/>
  </si>
  <si>
    <t>検食
・
事前</t>
    <rPh sb="0" eb="1">
      <t>ケン</t>
    </rPh>
    <rPh sb="1" eb="2">
      <t>ショク</t>
    </rPh>
    <rPh sb="5" eb="7">
      <t>ジゼン</t>
    </rPh>
    <phoneticPr fontId="1"/>
  </si>
  <si>
    <t>検食
・
毎食の記録</t>
    <rPh sb="0" eb="1">
      <t>ケン</t>
    </rPh>
    <rPh sb="1" eb="2">
      <t>ショク</t>
    </rPh>
    <rPh sb="5" eb="6">
      <t>マイ</t>
    </rPh>
    <rPh sb="6" eb="7">
      <t>ショク</t>
    </rPh>
    <rPh sb="8" eb="10">
      <t>キロク</t>
    </rPh>
    <phoneticPr fontId="1"/>
  </si>
  <si>
    <t>検食
・
院長に報告</t>
    <rPh sb="0" eb="1">
      <t>ケン</t>
    </rPh>
    <rPh sb="1" eb="2">
      <t>ショク</t>
    </rPh>
    <rPh sb="5" eb="7">
      <t>インチョウ</t>
    </rPh>
    <rPh sb="8" eb="10">
      <t>ホウコク</t>
    </rPh>
    <phoneticPr fontId="1"/>
  </si>
  <si>
    <t>栄養指導の実施</t>
    <rPh sb="0" eb="2">
      <t>エイヨウ</t>
    </rPh>
    <rPh sb="2" eb="4">
      <t>シドウ</t>
    </rPh>
    <rPh sb="5" eb="7">
      <t>ジッシ</t>
    </rPh>
    <phoneticPr fontId="1"/>
  </si>
  <si>
    <t>外来栄養指導
（月平均件数）</t>
    <rPh sb="0" eb="2">
      <t>ガイライ</t>
    </rPh>
    <rPh sb="2" eb="4">
      <t>エイヨウ</t>
    </rPh>
    <rPh sb="4" eb="6">
      <t>シドウ</t>
    </rPh>
    <rPh sb="8" eb="11">
      <t>ツキヘイキン</t>
    </rPh>
    <rPh sb="11" eb="13">
      <t>ケンスウ</t>
    </rPh>
    <phoneticPr fontId="1"/>
  </si>
  <si>
    <t>入院栄養指導
（月平均件数）</t>
    <rPh sb="0" eb="2">
      <t>ニュウイン</t>
    </rPh>
    <rPh sb="2" eb="4">
      <t>エイヨウ</t>
    </rPh>
    <rPh sb="4" eb="6">
      <t>シドウ</t>
    </rPh>
    <rPh sb="8" eb="11">
      <t>ツキヘイキン</t>
    </rPh>
    <rPh sb="11" eb="13">
      <t>ケンスウ</t>
    </rPh>
    <phoneticPr fontId="1"/>
  </si>
  <si>
    <t>集団栄養指導
（月平均件数）</t>
    <rPh sb="0" eb="2">
      <t>シュウダン</t>
    </rPh>
    <rPh sb="2" eb="4">
      <t>エイヨウ</t>
    </rPh>
    <rPh sb="4" eb="6">
      <t>シドウ</t>
    </rPh>
    <rPh sb="8" eb="11">
      <t>ツキヘイキン</t>
    </rPh>
    <rPh sb="11" eb="13">
      <t>ケンスウ</t>
    </rPh>
    <phoneticPr fontId="1"/>
  </si>
  <si>
    <t>在宅患者への栄養指導
（月平均件数）</t>
    <rPh sb="0" eb="2">
      <t>ザイタク</t>
    </rPh>
    <rPh sb="2" eb="4">
      <t>カンジャ</t>
    </rPh>
    <rPh sb="6" eb="8">
      <t>エイヨウ</t>
    </rPh>
    <rPh sb="8" eb="10">
      <t>シドウ</t>
    </rPh>
    <rPh sb="12" eb="15">
      <t>ツキヘイキン</t>
    </rPh>
    <rPh sb="15" eb="17">
      <t>ケンスウ</t>
    </rPh>
    <phoneticPr fontId="1"/>
  </si>
  <si>
    <t>加算状況
入院時支援加算</t>
    <rPh sb="0" eb="2">
      <t>カサン</t>
    </rPh>
    <rPh sb="2" eb="4">
      <t>ジョウキョウ</t>
    </rPh>
    <rPh sb="6" eb="8">
      <t>ニュウイン</t>
    </rPh>
    <rPh sb="8" eb="9">
      <t>ジ</t>
    </rPh>
    <rPh sb="9" eb="11">
      <t>シエン</t>
    </rPh>
    <rPh sb="11" eb="13">
      <t>カサン</t>
    </rPh>
    <phoneticPr fontId="1"/>
  </si>
  <si>
    <t>加算状況
退院時共同指導料</t>
    <rPh sb="0" eb="2">
      <t>カサン</t>
    </rPh>
    <rPh sb="2" eb="4">
      <t>ジョウキョウ</t>
    </rPh>
    <rPh sb="6" eb="9">
      <t>タイインジ</t>
    </rPh>
    <rPh sb="9" eb="11">
      <t>キョウドウ</t>
    </rPh>
    <rPh sb="11" eb="13">
      <t>シドウ</t>
    </rPh>
    <rPh sb="13" eb="14">
      <t>リョウ</t>
    </rPh>
    <phoneticPr fontId="1"/>
  </si>
  <si>
    <t>加算状況
その他</t>
    <rPh sb="0" eb="2">
      <t>カサン</t>
    </rPh>
    <rPh sb="2" eb="4">
      <t>ジョウキョウ</t>
    </rPh>
    <rPh sb="8" eb="9">
      <t>タ</t>
    </rPh>
    <phoneticPr fontId="1"/>
  </si>
  <si>
    <t>職員の食事と患者の食事が明確に区分されているか</t>
    <rPh sb="0" eb="2">
      <t>ショクイン</t>
    </rPh>
    <rPh sb="3" eb="4">
      <t>ショク</t>
    </rPh>
    <rPh sb="4" eb="5">
      <t>ジ</t>
    </rPh>
    <rPh sb="6" eb="8">
      <t>カンジャ</t>
    </rPh>
    <rPh sb="9" eb="11">
      <t>ショクジ</t>
    </rPh>
    <rPh sb="12" eb="14">
      <t>メイカク</t>
    </rPh>
    <rPh sb="15" eb="17">
      <t>クブン</t>
    </rPh>
    <phoneticPr fontId="1"/>
  </si>
  <si>
    <t>非常用食糧等の備蓄</t>
    <rPh sb="0" eb="3">
      <t>ヒジョウヨウ</t>
    </rPh>
    <rPh sb="3" eb="5">
      <t>ショクリョウ</t>
    </rPh>
    <rPh sb="5" eb="6">
      <t>トウ</t>
    </rPh>
    <rPh sb="7" eb="9">
      <t>ビチク</t>
    </rPh>
    <phoneticPr fontId="1"/>
  </si>
  <si>
    <t>患者の備蓄食
？人分×？食分</t>
    <rPh sb="0" eb="2">
      <t>カンジャ</t>
    </rPh>
    <rPh sb="3" eb="5">
      <t>ビチク</t>
    </rPh>
    <rPh sb="5" eb="6">
      <t>ショク</t>
    </rPh>
    <rPh sb="9" eb="10">
      <t>ヒト</t>
    </rPh>
    <rPh sb="10" eb="11">
      <t>フン</t>
    </rPh>
    <phoneticPr fontId="1"/>
  </si>
  <si>
    <t xml:space="preserve">関係職員への周知
1=されている
2=されているが、給食関係者のみ
3=されていない
4=不明
</t>
    <rPh sb="0" eb="2">
      <t>カンケイ</t>
    </rPh>
    <rPh sb="2" eb="4">
      <t>ショクイン</t>
    </rPh>
    <rPh sb="6" eb="8">
      <t>シュウチ</t>
    </rPh>
    <rPh sb="27" eb="29">
      <t>キュウショク</t>
    </rPh>
    <rPh sb="29" eb="32">
      <t>カンケイシャ</t>
    </rPh>
    <phoneticPr fontId="1"/>
  </si>
  <si>
    <t>備蓄食種類
1=特食、嚥下困難、経管栄養等有
2=常食以外の対応不十分
3=常食のみ
4=無
5=不明</t>
    <rPh sb="0" eb="2">
      <t>ビチク</t>
    </rPh>
    <rPh sb="2" eb="3">
      <t>ショク</t>
    </rPh>
    <rPh sb="3" eb="5">
      <t>シュルイ</t>
    </rPh>
    <rPh sb="9" eb="10">
      <t>トク</t>
    </rPh>
    <rPh sb="10" eb="11">
      <t>ショク</t>
    </rPh>
    <rPh sb="12" eb="14">
      <t>エンゲ</t>
    </rPh>
    <rPh sb="14" eb="16">
      <t>コンナン</t>
    </rPh>
    <rPh sb="17" eb="21">
      <t>ケイカンエイヨウ</t>
    </rPh>
    <rPh sb="21" eb="22">
      <t>トウ</t>
    </rPh>
    <rPh sb="22" eb="23">
      <t>アリ</t>
    </rPh>
    <rPh sb="26" eb="28">
      <t>ジョウショク</t>
    </rPh>
    <rPh sb="28" eb="30">
      <t>イガイ</t>
    </rPh>
    <rPh sb="31" eb="33">
      <t>タイオウ</t>
    </rPh>
    <rPh sb="33" eb="36">
      <t>フジュウブン</t>
    </rPh>
    <phoneticPr fontId="1"/>
  </si>
  <si>
    <t>災害対策（マニュアル）</t>
    <rPh sb="0" eb="2">
      <t>サイガイ</t>
    </rPh>
    <rPh sb="2" eb="4">
      <t>タイサク</t>
    </rPh>
    <phoneticPr fontId="1"/>
  </si>
  <si>
    <t>食中毒発生時マニュアル
1=有
2=無
3=不明</t>
    <rPh sb="0" eb="3">
      <t>ショクチュウドク</t>
    </rPh>
    <rPh sb="3" eb="5">
      <t>ハッセイ</t>
    </rPh>
    <rPh sb="5" eb="6">
      <t>ジ</t>
    </rPh>
    <rPh sb="15" eb="16">
      <t>アリ</t>
    </rPh>
    <rPh sb="19" eb="20">
      <t>ナシ</t>
    </rPh>
    <rPh sb="23" eb="25">
      <t>フメイ</t>
    </rPh>
    <phoneticPr fontId="1"/>
  </si>
  <si>
    <t>災害時マニュアル
1=有
2=無
3=不明</t>
    <rPh sb="0" eb="2">
      <t>サイガイ</t>
    </rPh>
    <rPh sb="2" eb="3">
      <t>ジ</t>
    </rPh>
    <phoneticPr fontId="1"/>
  </si>
  <si>
    <t>訓練</t>
    <rPh sb="0" eb="2">
      <t>クンレン</t>
    </rPh>
    <phoneticPr fontId="1"/>
  </si>
  <si>
    <t>継続的な食事の提供</t>
    <rPh sb="0" eb="3">
      <t>ケイゾクテキ</t>
    </rPh>
    <rPh sb="4" eb="6">
      <t>ショクジ</t>
    </rPh>
    <rPh sb="7" eb="9">
      <t>テイキョウ</t>
    </rPh>
    <phoneticPr fontId="1"/>
  </si>
  <si>
    <t>職員の非常用食糧等の備蓄</t>
    <rPh sb="0" eb="2">
      <t>ショクイン</t>
    </rPh>
    <rPh sb="3" eb="6">
      <t>ヒジョウヨウ</t>
    </rPh>
    <rPh sb="6" eb="8">
      <t>ショクリョウ</t>
    </rPh>
    <rPh sb="8" eb="9">
      <t>トウ</t>
    </rPh>
    <rPh sb="10" eb="12">
      <t>ビチク</t>
    </rPh>
    <phoneticPr fontId="1"/>
  </si>
  <si>
    <t>職員の備蓄食
？人分×？食分</t>
    <rPh sb="0" eb="2">
      <t>ショクイン</t>
    </rPh>
    <rPh sb="3" eb="5">
      <t>ビチク</t>
    </rPh>
    <phoneticPr fontId="1"/>
  </si>
  <si>
    <t>苦情・事故
対応</t>
    <rPh sb="0" eb="2">
      <t>クジョウ</t>
    </rPh>
    <rPh sb="3" eb="5">
      <t>ジコ</t>
    </rPh>
    <rPh sb="6" eb="8">
      <t>タイオウ</t>
    </rPh>
    <phoneticPr fontId="1"/>
  </si>
  <si>
    <t>兵庫県栄養士会会長候補
1=有
2=無
3=済
4=不明</t>
    <rPh sb="0" eb="3">
      <t>ヒョウゴケン</t>
    </rPh>
    <rPh sb="3" eb="6">
      <t>エイヨウシ</t>
    </rPh>
    <rPh sb="6" eb="7">
      <t>カイ</t>
    </rPh>
    <rPh sb="7" eb="9">
      <t>カイチョウ</t>
    </rPh>
    <rPh sb="9" eb="11">
      <t>コウホ</t>
    </rPh>
    <rPh sb="15" eb="16">
      <t>アリ</t>
    </rPh>
    <rPh sb="19" eb="20">
      <t>ナシ</t>
    </rPh>
    <rPh sb="23" eb="24">
      <t>スミ</t>
    </rPh>
    <phoneticPr fontId="1"/>
  </si>
  <si>
    <t>表彰等の備考</t>
    <rPh sb="0" eb="2">
      <t>ヒョウショウ</t>
    </rPh>
    <rPh sb="2" eb="3">
      <t>トウ</t>
    </rPh>
    <rPh sb="4" eb="6">
      <t>ビコウ</t>
    </rPh>
    <phoneticPr fontId="1"/>
  </si>
  <si>
    <t>①管理栄養士・栄養士</t>
    <rPh sb="1" eb="3">
      <t>カンリ</t>
    </rPh>
    <rPh sb="3" eb="6">
      <t>エイヨウシ</t>
    </rPh>
    <rPh sb="7" eb="10">
      <t>エイヨウシ</t>
    </rPh>
    <phoneticPr fontId="1"/>
  </si>
  <si>
    <t>①経験年数</t>
    <rPh sb="1" eb="3">
      <t>ケイケン</t>
    </rPh>
    <rPh sb="3" eb="5">
      <t>ネンスウ</t>
    </rPh>
    <phoneticPr fontId="1"/>
  </si>
  <si>
    <t>②管理栄養士・栄養士</t>
    <rPh sb="1" eb="3">
      <t>カンリ</t>
    </rPh>
    <rPh sb="3" eb="6">
      <t>エイヨウシ</t>
    </rPh>
    <rPh sb="7" eb="10">
      <t>エイヨウシ</t>
    </rPh>
    <phoneticPr fontId="1"/>
  </si>
  <si>
    <t>②経験年数</t>
    <rPh sb="1" eb="3">
      <t>ケイケン</t>
    </rPh>
    <rPh sb="3" eb="5">
      <t>ネンスウ</t>
    </rPh>
    <phoneticPr fontId="1"/>
  </si>
  <si>
    <t>③管理栄養士・栄養士</t>
    <rPh sb="1" eb="3">
      <t>カンリ</t>
    </rPh>
    <rPh sb="3" eb="6">
      <t>エイヨウシ</t>
    </rPh>
    <rPh sb="7" eb="10">
      <t>エイヨウシ</t>
    </rPh>
    <phoneticPr fontId="1"/>
  </si>
  <si>
    <t>③経験年数</t>
    <rPh sb="1" eb="3">
      <t>ケイケン</t>
    </rPh>
    <rPh sb="3" eb="5">
      <t>ネンスウ</t>
    </rPh>
    <phoneticPr fontId="1"/>
  </si>
  <si>
    <t>栄養管理調査票判定</t>
    <rPh sb="0" eb="2">
      <t>エイヨウ</t>
    </rPh>
    <rPh sb="2" eb="4">
      <t>カンリ</t>
    </rPh>
    <rPh sb="4" eb="7">
      <t>チョウサヒョウ</t>
    </rPh>
    <rPh sb="7" eb="9">
      <t>ハンテイ</t>
    </rPh>
    <phoneticPr fontId="1"/>
  </si>
  <si>
    <t>検査表結果（委託関連）</t>
    <rPh sb="0" eb="2">
      <t>ケンサ</t>
    </rPh>
    <rPh sb="2" eb="3">
      <t>ヒョウ</t>
    </rPh>
    <rPh sb="3" eb="5">
      <t>ケッカ</t>
    </rPh>
    <rPh sb="6" eb="8">
      <t>イタク</t>
    </rPh>
    <rPh sb="8" eb="10">
      <t>カンレン</t>
    </rPh>
    <phoneticPr fontId="1"/>
  </si>
  <si>
    <t>左記項目がすべて算出</t>
    <phoneticPr fontId="1"/>
  </si>
  <si>
    <t>基本項目がすべて算出</t>
    <phoneticPr fontId="1"/>
  </si>
  <si>
    <t>基本項目のいずれかが算出なし</t>
    <phoneticPr fontId="1"/>
  </si>
  <si>
    <t>予定献立表に栄養量の表示なし</t>
    <phoneticPr fontId="1"/>
  </si>
  <si>
    <t>入力内容</t>
    <rPh sb="0" eb="2">
      <t>ニュウリョク</t>
    </rPh>
    <rPh sb="2" eb="4">
      <t>ナイヨウ</t>
    </rPh>
    <phoneticPr fontId="1"/>
  </si>
  <si>
    <t>最終更新日</t>
    <rPh sb="0" eb="2">
      <t>サイシュウ</t>
    </rPh>
    <rPh sb="2" eb="5">
      <t>コウシンビ</t>
    </rPh>
    <phoneticPr fontId="1"/>
  </si>
  <si>
    <t>委託給食の形態
2=院外</t>
    <phoneticPr fontId="1"/>
  </si>
  <si>
    <t xml:space="preserve">委託給食の形態
1=院内
</t>
    <rPh sb="0" eb="2">
      <t>イタク</t>
    </rPh>
    <rPh sb="2" eb="4">
      <t>キュウショク</t>
    </rPh>
    <rPh sb="5" eb="7">
      <t>ケイタイ</t>
    </rPh>
    <rPh sb="11" eb="13">
      <t>インナイ</t>
    </rPh>
    <phoneticPr fontId="1"/>
  </si>
  <si>
    <t>院外の場合
2=ｸｯｸｻｰﾌﾞ</t>
    <phoneticPr fontId="1"/>
  </si>
  <si>
    <t>院外の場合
3=ｸｯｸﾌﾘｰｽﾞ</t>
    <phoneticPr fontId="1"/>
  </si>
  <si>
    <t>院外の場合
4=真空調理</t>
    <phoneticPr fontId="1"/>
  </si>
  <si>
    <t xml:space="preserve">院外の場合
1=ｸｯｸﾁﾙ
</t>
    <rPh sb="0" eb="2">
      <t>インガイ</t>
    </rPh>
    <rPh sb="3" eb="5">
      <t>バアイ</t>
    </rPh>
    <phoneticPr fontId="1"/>
  </si>
  <si>
    <t xml:space="preserve">委託給食の形態
院外の場合、院内に再加熱施設
1=有
</t>
    <rPh sb="0" eb="2">
      <t>イタク</t>
    </rPh>
    <rPh sb="2" eb="4">
      <t>キュウショク</t>
    </rPh>
    <rPh sb="5" eb="7">
      <t>ケイタイ</t>
    </rPh>
    <rPh sb="8" eb="10">
      <t>インガイ</t>
    </rPh>
    <rPh sb="11" eb="13">
      <t>バアイ</t>
    </rPh>
    <rPh sb="14" eb="16">
      <t>インナイ</t>
    </rPh>
    <rPh sb="17" eb="20">
      <t>サイカネツ</t>
    </rPh>
    <rPh sb="20" eb="22">
      <t>シセツ</t>
    </rPh>
    <rPh sb="25" eb="26">
      <t>アリ</t>
    </rPh>
    <phoneticPr fontId="1"/>
  </si>
  <si>
    <t xml:space="preserve">委託給食の形態
院外の場合、院内に再加熱施設
2=無
</t>
    <rPh sb="0" eb="2">
      <t>イタク</t>
    </rPh>
    <rPh sb="2" eb="4">
      <t>キュウショク</t>
    </rPh>
    <rPh sb="5" eb="7">
      <t>ケイタイ</t>
    </rPh>
    <rPh sb="8" eb="10">
      <t>インガイ</t>
    </rPh>
    <rPh sb="11" eb="13">
      <t>バアイ</t>
    </rPh>
    <rPh sb="14" eb="16">
      <t>インナイ</t>
    </rPh>
    <rPh sb="17" eb="20">
      <t>サイカネツ</t>
    </rPh>
    <rPh sb="20" eb="22">
      <t>シセツ</t>
    </rPh>
    <rPh sb="25" eb="26">
      <t>ナシ</t>
    </rPh>
    <phoneticPr fontId="1"/>
  </si>
  <si>
    <t>2＝調理</t>
    <phoneticPr fontId="1"/>
  </si>
  <si>
    <t>3＝他</t>
    <phoneticPr fontId="1"/>
  </si>
  <si>
    <t>1＝管栄</t>
    <rPh sb="2" eb="4">
      <t>カンエイ</t>
    </rPh>
    <phoneticPr fontId="1"/>
  </si>
  <si>
    <t>2＝管栄</t>
    <phoneticPr fontId="1"/>
  </si>
  <si>
    <t xml:space="preserve">1＝医師
</t>
    <rPh sb="2" eb="4">
      <t>イシ</t>
    </rPh>
    <phoneticPr fontId="1"/>
  </si>
  <si>
    <t>毎食実施</t>
    <rPh sb="0" eb="2">
      <t>マイショク</t>
    </rPh>
    <rPh sb="2" eb="4">
      <t>ジッシ</t>
    </rPh>
    <phoneticPr fontId="1"/>
  </si>
  <si>
    <t>事前実施</t>
    <rPh sb="0" eb="2">
      <t>ジゼン</t>
    </rPh>
    <rPh sb="2" eb="4">
      <t>ジッシ</t>
    </rPh>
    <phoneticPr fontId="1"/>
  </si>
  <si>
    <t>院長への報告</t>
    <rPh sb="0" eb="2">
      <t>インチョウ</t>
    </rPh>
    <rPh sb="4" eb="6">
      <t>ホウコク</t>
    </rPh>
    <phoneticPr fontId="1"/>
  </si>
  <si>
    <t>加算状況
栄養情報提供加算</t>
    <phoneticPr fontId="1"/>
  </si>
  <si>
    <t>作成日</t>
    <rPh sb="0" eb="3">
      <t>サクセイビ</t>
    </rPh>
    <phoneticPr fontId="1"/>
  </si>
  <si>
    <t>関係職員への周知</t>
    <rPh sb="0" eb="2">
      <t>カンケイ</t>
    </rPh>
    <rPh sb="2" eb="4">
      <t>ショクイン</t>
    </rPh>
    <rPh sb="6" eb="8">
      <t>シュウチ</t>
    </rPh>
    <phoneticPr fontId="1"/>
  </si>
  <si>
    <t>献立（栄養価計算）</t>
    <rPh sb="3" eb="6">
      <t>エイヨウカ</t>
    </rPh>
    <rPh sb="6" eb="8">
      <t>ケイサン</t>
    </rPh>
    <phoneticPr fontId="1"/>
  </si>
  <si>
    <t>備蓄食日数</t>
    <rPh sb="0" eb="2">
      <t>ビチク</t>
    </rPh>
    <rPh sb="2" eb="3">
      <t>ショク</t>
    </rPh>
    <rPh sb="3" eb="5">
      <t>ニッスウ</t>
    </rPh>
    <phoneticPr fontId="1"/>
  </si>
  <si>
    <t>備蓄食種類</t>
    <rPh sb="0" eb="2">
      <t>ビチク</t>
    </rPh>
    <rPh sb="2" eb="3">
      <t>ショク</t>
    </rPh>
    <rPh sb="3" eb="5">
      <t>シュルイ</t>
    </rPh>
    <phoneticPr fontId="1"/>
  </si>
  <si>
    <t>食中毒マニュアルの有無</t>
    <rPh sb="0" eb="3">
      <t>ショクチュウドク</t>
    </rPh>
    <rPh sb="9" eb="11">
      <t>ウム</t>
    </rPh>
    <phoneticPr fontId="1"/>
  </si>
  <si>
    <t>食中毒マニュアル作成年</t>
    <rPh sb="0" eb="3">
      <t>ショクチュウドク</t>
    </rPh>
    <rPh sb="8" eb="10">
      <t>サクセイ</t>
    </rPh>
    <rPh sb="10" eb="11">
      <t>ネン</t>
    </rPh>
    <phoneticPr fontId="1"/>
  </si>
  <si>
    <t>災害時マニュアルの有無</t>
    <rPh sb="0" eb="2">
      <t>サイガイ</t>
    </rPh>
    <rPh sb="2" eb="3">
      <t>ジ</t>
    </rPh>
    <rPh sb="9" eb="11">
      <t>ウム</t>
    </rPh>
    <phoneticPr fontId="1"/>
  </si>
  <si>
    <t>災害時マニュアル作成年</t>
    <rPh sb="0" eb="2">
      <t>サイガイ</t>
    </rPh>
    <rPh sb="2" eb="3">
      <t>ジ</t>
    </rPh>
    <rPh sb="8" eb="10">
      <t>サクセイ</t>
    </rPh>
    <rPh sb="10" eb="11">
      <t>ネン</t>
    </rPh>
    <phoneticPr fontId="1"/>
  </si>
  <si>
    <t xml:space="preserve">
（同一業者で）複数の調理加工施設を有する業者と契約</t>
    <rPh sb="2" eb="4">
      <t>ドウイツ</t>
    </rPh>
    <rPh sb="4" eb="6">
      <t>ギョウシャ</t>
    </rPh>
    <rPh sb="8" eb="10">
      <t>フクスウ</t>
    </rPh>
    <rPh sb="11" eb="13">
      <t>チョウリ</t>
    </rPh>
    <rPh sb="13" eb="15">
      <t>カコウ</t>
    </rPh>
    <rPh sb="15" eb="17">
      <t>シセツ</t>
    </rPh>
    <rPh sb="18" eb="19">
      <t>ユウ</t>
    </rPh>
    <rPh sb="21" eb="23">
      <t>ギョウシャ</t>
    </rPh>
    <rPh sb="24" eb="26">
      <t>ケイヤク</t>
    </rPh>
    <phoneticPr fontId="1"/>
  </si>
  <si>
    <t xml:space="preserve">
代行業者を定めて代行契約</t>
    <phoneticPr fontId="1"/>
  </si>
  <si>
    <t xml:space="preserve">
病院が自ら調理を行うことができる施設、人員、食材を確保</t>
    <phoneticPr fontId="1"/>
  </si>
  <si>
    <t>兵庫県栄養士会会長候補</t>
    <phoneticPr fontId="1"/>
  </si>
  <si>
    <t>管理栄養士・栄養士</t>
    <rPh sb="0" eb="2">
      <t>カンリ</t>
    </rPh>
    <rPh sb="2" eb="5">
      <t>エイヨウシ</t>
    </rPh>
    <rPh sb="6" eb="9">
      <t>エイヨウシ</t>
    </rPh>
    <phoneticPr fontId="1"/>
  </si>
  <si>
    <t>年数</t>
    <rPh sb="0" eb="2">
      <t>ネンスウ</t>
    </rPh>
    <phoneticPr fontId="1"/>
  </si>
  <si>
    <t>1人目</t>
    <rPh sb="1" eb="2">
      <t>ニン</t>
    </rPh>
    <rPh sb="2" eb="3">
      <t>メ</t>
    </rPh>
    <phoneticPr fontId="1"/>
  </si>
  <si>
    <t>2人目</t>
    <rPh sb="1" eb="2">
      <t>ニン</t>
    </rPh>
    <rPh sb="2" eb="3">
      <t>メ</t>
    </rPh>
    <phoneticPr fontId="1"/>
  </si>
  <si>
    <t>3人目</t>
    <rPh sb="1" eb="2">
      <t>ニン</t>
    </rPh>
    <rPh sb="2" eb="3">
      <t>メ</t>
    </rPh>
    <phoneticPr fontId="1"/>
  </si>
  <si>
    <t>入院時食事療養の算定</t>
    <rPh sb="0" eb="2">
      <t>ニュウイン</t>
    </rPh>
    <rPh sb="2" eb="3">
      <t>ジ</t>
    </rPh>
    <rPh sb="3" eb="5">
      <t>ショクジ</t>
    </rPh>
    <rPh sb="5" eb="7">
      <t>リョウヨウ</t>
    </rPh>
    <rPh sb="8" eb="10">
      <t>サンテイ</t>
    </rPh>
    <phoneticPr fontId="1"/>
  </si>
  <si>
    <t>入院時食事療養Ⅰ</t>
    <rPh sb="0" eb="2">
      <t>ニュウイン</t>
    </rPh>
    <rPh sb="2" eb="3">
      <t>ジ</t>
    </rPh>
    <rPh sb="3" eb="5">
      <t>ショクジ</t>
    </rPh>
    <rPh sb="5" eb="7">
      <t>リョウヨウ</t>
    </rPh>
    <phoneticPr fontId="1"/>
  </si>
  <si>
    <t>入院時食事療養Ⅱ</t>
    <rPh sb="0" eb="2">
      <t>ニュウイン</t>
    </rPh>
    <rPh sb="2" eb="3">
      <t>ジ</t>
    </rPh>
    <rPh sb="3" eb="5">
      <t>ショクジ</t>
    </rPh>
    <rPh sb="5" eb="7">
      <t>リョウヨウ</t>
    </rPh>
    <phoneticPr fontId="1"/>
  </si>
  <si>
    <t>（様式１２）</t>
    <phoneticPr fontId="1"/>
  </si>
  <si>
    <t>神戸市保健所　調査者</t>
    <phoneticPr fontId="1"/>
  </si>
  <si>
    <t>調査年月日</t>
    <phoneticPr fontId="1"/>
  </si>
  <si>
    <t>医療機関名</t>
    <phoneticPr fontId="1"/>
  </si>
  <si>
    <t>番号</t>
    <phoneticPr fontId="1"/>
  </si>
  <si>
    <t>調　　査　　項　　目</t>
    <phoneticPr fontId="1"/>
  </si>
  <si>
    <t>結　果</t>
    <phoneticPr fontId="1"/>
  </si>
  <si>
    <t xml:space="preserve">        　　栄養管理調査表</t>
    <phoneticPr fontId="1"/>
  </si>
  <si>
    <t>　食事療養担当部門が組織化され、他部門との連絡が十分に図られているか。</t>
    <phoneticPr fontId="1"/>
  </si>
  <si>
    <t>　管理栄養士または栄養士が食事療養部門の指導者または責任者となっているか。</t>
    <phoneticPr fontId="1"/>
  </si>
  <si>
    <t>　栄養管理委員会は、食事療養の内容等の向上のため、医師等も含めた形で必要に応じて適宜実施され、その結果が記録されているか。</t>
    <phoneticPr fontId="1"/>
  </si>
  <si>
    <t>　業務委託をしている場合には、医療機関の最終的責任の下で行われているか。</t>
    <phoneticPr fontId="1"/>
  </si>
  <si>
    <t>　一般食においては、必要な栄養素量が確保された食事が提供されているか。</t>
    <phoneticPr fontId="1"/>
  </si>
  <si>
    <t>　特別食は、医師の発行する食事せんに基づき、適切な特別食が提供されているか。</t>
    <phoneticPr fontId="1"/>
  </si>
  <si>
    <t>　適切な時間に適切な温度の食事が提供されているか。</t>
    <phoneticPr fontId="1"/>
  </si>
  <si>
    <t>　関係帳簿類が整備され、適正に記録されているか。</t>
    <phoneticPr fontId="1"/>
  </si>
  <si>
    <t>　患者の嗜好等を必要に応じて適宜把握し、その結果が給食内容に反映されているか。</t>
    <phoneticPr fontId="1"/>
  </si>
  <si>
    <t>　医師、管理栄養士または栄養士により毎食検食が実施されているか。</t>
    <phoneticPr fontId="1"/>
  </si>
  <si>
    <t>　患者への栄養指導は食事の療養上の効果を高めるために積極的に実施されているか。</t>
    <phoneticPr fontId="1"/>
  </si>
  <si>
    <t>　職員の食事と患者の食事（関係帳簿も含む）が明確に区分されているか。</t>
    <phoneticPr fontId="1"/>
  </si>
  <si>
    <t>18-①</t>
    <phoneticPr fontId="1"/>
  </si>
  <si>
    <t>18-②</t>
    <phoneticPr fontId="1"/>
  </si>
  <si>
    <t>１８-③</t>
  </si>
  <si>
    <t>１８-④</t>
  </si>
  <si>
    <t>１８-⑤</t>
  </si>
  <si>
    <t>１８-⑥</t>
  </si>
  <si>
    <t>１８-⑦</t>
  </si>
  <si>
    <t>１８-⑧</t>
  </si>
  <si>
    <t>１８-⑨</t>
  </si>
  <si>
    <t>１８-⑩</t>
  </si>
  <si>
    <t>１８-⑪</t>
  </si>
  <si>
    <t>１８-⑫</t>
  </si>
  <si>
    <t>１８-⑬</t>
  </si>
  <si>
    <t>１８-⑭</t>
  </si>
  <si>
    <t>１８-⑮</t>
  </si>
  <si>
    <t>構成員に医師、受託責任者が含まれており、医師は毎回出席、受託責任者は必要に応じて出席</t>
    <rPh sb="0" eb="3">
      <t>コウセイイン</t>
    </rPh>
    <rPh sb="4" eb="6">
      <t>イシ</t>
    </rPh>
    <rPh sb="7" eb="9">
      <t>ジュタク</t>
    </rPh>
    <rPh sb="9" eb="11">
      <t>セキニン</t>
    </rPh>
    <rPh sb="11" eb="12">
      <t>シャ</t>
    </rPh>
    <rPh sb="13" eb="14">
      <t>フク</t>
    </rPh>
    <rPh sb="20" eb="22">
      <t>イシ</t>
    </rPh>
    <rPh sb="23" eb="25">
      <t>マイカイ</t>
    </rPh>
    <rPh sb="25" eb="27">
      <t>シュッセキ</t>
    </rPh>
    <rPh sb="28" eb="30">
      <t>ジュタク</t>
    </rPh>
    <rPh sb="30" eb="33">
      <t>セキニンシャ</t>
    </rPh>
    <rPh sb="34" eb="36">
      <t>ヒツヨウ</t>
    </rPh>
    <rPh sb="37" eb="38">
      <t>オウ</t>
    </rPh>
    <rPh sb="40" eb="42">
      <t>シュッセキ</t>
    </rPh>
    <phoneticPr fontId="1"/>
  </si>
  <si>
    <t>記入年月日</t>
    <phoneticPr fontId="1"/>
  </si>
  <si>
    <t>回程度</t>
    <rPh sb="1" eb="3">
      <t>テイド</t>
    </rPh>
    <phoneticPr fontId="1"/>
  </si>
  <si>
    <t>院内基準作成年</t>
    <rPh sb="0" eb="2">
      <t>インナイ</t>
    </rPh>
    <rPh sb="2" eb="4">
      <t>キジュン</t>
    </rPh>
    <rPh sb="4" eb="6">
      <t>サクセイ</t>
    </rPh>
    <rPh sb="6" eb="7">
      <t>ネン</t>
    </rPh>
    <phoneticPr fontId="1"/>
  </si>
  <si>
    <t>指導助言者が有り、日常的に指導助言を行う体制を整備し、実施している</t>
    <rPh sb="0" eb="2">
      <t>シドウ</t>
    </rPh>
    <rPh sb="2" eb="5">
      <t>ジョゲンシャ</t>
    </rPh>
    <rPh sb="6" eb="7">
      <t>ア</t>
    </rPh>
    <rPh sb="9" eb="12">
      <t>ニチジョウテキ</t>
    </rPh>
    <rPh sb="13" eb="15">
      <t>シドウ</t>
    </rPh>
    <rPh sb="15" eb="17">
      <t>ジョゲン</t>
    </rPh>
    <rPh sb="18" eb="19">
      <t>オコナ</t>
    </rPh>
    <rPh sb="20" eb="22">
      <t>タイセイ</t>
    </rPh>
    <rPh sb="23" eb="25">
      <t>セイビ</t>
    </rPh>
    <rPh sb="27" eb="29">
      <t>ジッシ</t>
    </rPh>
    <phoneticPr fontId="1"/>
  </si>
  <si>
    <t>指導助言者は有るが日常的に指導助言を行っていない</t>
    <rPh sb="6" eb="7">
      <t>ア</t>
    </rPh>
    <phoneticPr fontId="1"/>
  </si>
  <si>
    <t xml:space="preserve">左記項目がすべて算出
</t>
    <rPh sb="0" eb="2">
      <t>サキ</t>
    </rPh>
    <rPh sb="8" eb="10">
      <t>サンシュツ</t>
    </rPh>
    <phoneticPr fontId="1"/>
  </si>
  <si>
    <t xml:space="preserve">基本項目がすべて算出
</t>
    <rPh sb="8" eb="10">
      <t>サンシュツ</t>
    </rPh>
    <phoneticPr fontId="1"/>
  </si>
  <si>
    <t xml:space="preserve">基本項目のいずれかが算出なし
</t>
    <rPh sb="10" eb="12">
      <t>サンシュツ</t>
    </rPh>
    <phoneticPr fontId="1"/>
  </si>
  <si>
    <t>栄養量の項目が基本項目より少ない</t>
    <rPh sb="0" eb="3">
      <t>エイヨウリョウ</t>
    </rPh>
    <rPh sb="4" eb="6">
      <t>コウモク</t>
    </rPh>
    <rPh sb="7" eb="11">
      <t>キホンコウモク</t>
    </rPh>
    <rPh sb="13" eb="14">
      <t>スク</t>
    </rPh>
    <phoneticPr fontId="1"/>
  </si>
  <si>
    <t>調査できない（高齢者）が、代替方法で把握している</t>
    <rPh sb="0" eb="2">
      <t>チョウサ</t>
    </rPh>
    <rPh sb="7" eb="10">
      <t>コウレイシャ</t>
    </rPh>
    <rPh sb="13" eb="17">
      <t>ダイタイホウホウ</t>
    </rPh>
    <rPh sb="18" eb="20">
      <t>ハアク</t>
    </rPh>
    <phoneticPr fontId="1"/>
  </si>
  <si>
    <t>献立なし</t>
    <phoneticPr fontId="1"/>
  </si>
  <si>
    <t>備蓄食なし</t>
    <rPh sb="0" eb="3">
      <t>ビチクショク</t>
    </rPh>
    <phoneticPr fontId="1"/>
  </si>
  <si>
    <t>栄養指導指示箋に記載漏れがある</t>
    <phoneticPr fontId="1"/>
  </si>
  <si>
    <t>３日分未満</t>
    <rPh sb="1" eb="3">
      <t>ニチブン</t>
    </rPh>
    <rPh sb="3" eb="5">
      <t>ミマン</t>
    </rPh>
    <phoneticPr fontId="1"/>
  </si>
  <si>
    <t>備蓄食の保管場所が、関係職員に周知されており、保管も適正。献立とともに３日分以上の備蓄があり、活用可能なものである</t>
    <rPh sb="0" eb="2">
      <t>ビチク</t>
    </rPh>
    <rPh sb="2" eb="3">
      <t>ショク</t>
    </rPh>
    <rPh sb="10" eb="12">
      <t>カンケイ</t>
    </rPh>
    <rPh sb="12" eb="14">
      <t>ショクイン</t>
    </rPh>
    <rPh sb="15" eb="17">
      <t>シュウチ</t>
    </rPh>
    <rPh sb="29" eb="31">
      <t>コンダテ</t>
    </rPh>
    <rPh sb="38" eb="40">
      <t>イジョウ</t>
    </rPh>
    <rPh sb="41" eb="43">
      <t>ビチク</t>
    </rPh>
    <phoneticPr fontId="1"/>
  </si>
  <si>
    <t>備蓄は無いが、周知されている</t>
    <rPh sb="0" eb="2">
      <t>ビチク</t>
    </rPh>
    <rPh sb="3" eb="4">
      <t>ナ</t>
    </rPh>
    <rPh sb="7" eb="9">
      <t>シュウチ</t>
    </rPh>
    <phoneticPr fontId="1"/>
  </si>
  <si>
    <t>　＊別添…入院時食事療養及び入院時生活療養の食事の提供たる療養に係る施設基準等</t>
    <rPh sb="2" eb="4">
      <t>ベッテン</t>
    </rPh>
    <rPh sb="5" eb="7">
      <t>ニュウイン</t>
    </rPh>
    <rPh sb="7" eb="8">
      <t>ジ</t>
    </rPh>
    <rPh sb="8" eb="10">
      <t>ショクジ</t>
    </rPh>
    <rPh sb="10" eb="12">
      <t>リョウヨウ</t>
    </rPh>
    <rPh sb="12" eb="13">
      <t>オヨ</t>
    </rPh>
    <rPh sb="14" eb="16">
      <t>ニュウイン</t>
    </rPh>
    <rPh sb="16" eb="17">
      <t>ジ</t>
    </rPh>
    <rPh sb="17" eb="19">
      <t>セイカツ</t>
    </rPh>
    <rPh sb="19" eb="21">
      <t>リョウヨウ</t>
    </rPh>
    <rPh sb="22" eb="24">
      <t>ショクジ</t>
    </rPh>
    <rPh sb="25" eb="27">
      <t>テイキョウ</t>
    </rPh>
    <rPh sb="29" eb="31">
      <t>リョウヨウ</t>
    </rPh>
    <rPh sb="32" eb="33">
      <t>カカ</t>
    </rPh>
    <rPh sb="34" eb="36">
      <t>シセツ</t>
    </rPh>
    <rPh sb="36" eb="38">
      <t>キジュン</t>
    </rPh>
    <rPh sb="38" eb="39">
      <t>トウ</t>
    </rPh>
    <phoneticPr fontId="1"/>
  </si>
  <si>
    <t>◆医療法関係通知</t>
    <rPh sb="1" eb="4">
      <t>イリョウホウ</t>
    </rPh>
    <rPh sb="4" eb="6">
      <t>カンケイ</t>
    </rPh>
    <rPh sb="6" eb="8">
      <t>ツウチ</t>
    </rPh>
    <phoneticPr fontId="1"/>
  </si>
  <si>
    <t>◆（参考）健康保険法関連通知</t>
    <rPh sb="2" eb="4">
      <t>サンコウ</t>
    </rPh>
    <rPh sb="5" eb="10">
      <t>ケンコウホケンホウ</t>
    </rPh>
    <rPh sb="10" eb="12">
      <t>カンレン</t>
    </rPh>
    <rPh sb="12" eb="14">
      <t>ツウチ</t>
    </rPh>
    <phoneticPr fontId="1"/>
  </si>
  <si>
    <t>栄養士の配置状況が不十分(常勤でない等）</t>
    <rPh sb="0" eb="3">
      <t>エイヨウシ</t>
    </rPh>
    <rPh sb="4" eb="6">
      <t>ハイチ</t>
    </rPh>
    <rPh sb="6" eb="8">
      <t>ジョウキョウ</t>
    </rPh>
    <rPh sb="9" eb="12">
      <t>フジュウブン</t>
    </rPh>
    <rPh sb="13" eb="15">
      <t>ジョウキン</t>
    </rPh>
    <rPh sb="18" eb="19">
      <t>トウ</t>
    </rPh>
    <phoneticPr fontId="1"/>
  </si>
  <si>
    <t>関係帳票類に不備あり</t>
    <rPh sb="0" eb="2">
      <t>カンケイ</t>
    </rPh>
    <rPh sb="2" eb="4">
      <t>チョウヒョウ</t>
    </rPh>
    <rPh sb="4" eb="5">
      <t>ルイ</t>
    </rPh>
    <rPh sb="6" eb="8">
      <t>フビ</t>
    </rPh>
    <phoneticPr fontId="1"/>
  </si>
  <si>
    <t>承認を受けていない、不適切な時期に承認を受けている書類がある</t>
    <phoneticPr fontId="1"/>
  </si>
  <si>
    <t>報告（決裁等）</t>
    <phoneticPr fontId="1"/>
  </si>
  <si>
    <t>病　院　栄　養　管　理　状　況</t>
    <rPh sb="0" eb="1">
      <t>ビョウ</t>
    </rPh>
    <rPh sb="2" eb="3">
      <t>イン</t>
    </rPh>
    <rPh sb="4" eb="5">
      <t>エイ</t>
    </rPh>
    <rPh sb="6" eb="7">
      <t>オサム</t>
    </rPh>
    <rPh sb="8" eb="9">
      <t>カン</t>
    </rPh>
    <rPh sb="10" eb="11">
      <t>リ</t>
    </rPh>
    <rPh sb="12" eb="13">
      <t>ジョウ</t>
    </rPh>
    <rPh sb="14" eb="15">
      <t>キョウ</t>
    </rPh>
    <phoneticPr fontId="1"/>
  </si>
  <si>
    <t>通知③-1 (9)
別表(病院が自ら実施すべき業務)
栄養管理 備考
受託責任者の参加</t>
    <rPh sb="10" eb="12">
      <t>ベッピョウ</t>
    </rPh>
    <rPh sb="13" eb="15">
      <t>ビョウイン</t>
    </rPh>
    <rPh sb="16" eb="17">
      <t>ミズカ</t>
    </rPh>
    <rPh sb="18" eb="20">
      <t>ジッシ</t>
    </rPh>
    <rPh sb="23" eb="25">
      <t>ギョウム</t>
    </rPh>
    <rPh sb="27" eb="31">
      <t>エイヨウカンリ</t>
    </rPh>
    <rPh sb="32" eb="34">
      <t>ビコウ</t>
    </rPh>
    <rPh sb="35" eb="40">
      <t>ジュタクセキニンシャ</t>
    </rPh>
    <rPh sb="41" eb="43">
      <t>サンカ</t>
    </rPh>
    <phoneticPr fontId="1"/>
  </si>
  <si>
    <t>医療法第15条の三2
医療法施行規則第9条の10
通知①-第3
通知②-第1、第4
通知④別添-2(2)</t>
    <rPh sb="8" eb="9">
      <t>サン</t>
    </rPh>
    <phoneticPr fontId="1"/>
  </si>
  <si>
    <t>施設側の委託内容の把握</t>
    <rPh sb="0" eb="2">
      <t>シセツ</t>
    </rPh>
    <rPh sb="2" eb="3">
      <t>ガワ</t>
    </rPh>
    <rPh sb="4" eb="6">
      <t>イタク</t>
    </rPh>
    <rPh sb="6" eb="8">
      <t>ナイヨウ</t>
    </rPh>
    <rPh sb="9" eb="11">
      <t>ハアク</t>
    </rPh>
    <phoneticPr fontId="1"/>
  </si>
  <si>
    <t>通知③-1 (4)、
　〃　　-2(１)④、
　〃　　-3
通知④別添-2(3)（4）（8）</t>
    <phoneticPr fontId="1"/>
  </si>
  <si>
    <t>通知③-1(6)
　〃　　-2 (1)⑤
通知④別添-2（5）(9)</t>
    <phoneticPr fontId="1"/>
  </si>
  <si>
    <t>通知③-2 (1)①
別表(病院が自ら実施すべき業務)
検食の実施・評価</t>
    <rPh sb="11" eb="13">
      <t>ベッピョウ</t>
    </rPh>
    <rPh sb="14" eb="16">
      <t>ビョウイン</t>
    </rPh>
    <rPh sb="17" eb="18">
      <t>ミズカ</t>
    </rPh>
    <rPh sb="19" eb="21">
      <t>ジッシ</t>
    </rPh>
    <rPh sb="24" eb="26">
      <t>ギョウム</t>
    </rPh>
    <rPh sb="28" eb="30">
      <t>ケンショク</t>
    </rPh>
    <rPh sb="31" eb="33">
      <t>ジッシ</t>
    </rPh>
    <rPh sb="34" eb="36">
      <t>ヒョウカ</t>
    </rPh>
    <phoneticPr fontId="1"/>
  </si>
  <si>
    <t>結果を給食内容に反映しているが、周知させていない</t>
    <rPh sb="0" eb="2">
      <t>ケッカ</t>
    </rPh>
    <rPh sb="3" eb="5">
      <t>キュウショク</t>
    </rPh>
    <rPh sb="5" eb="7">
      <t>ナイヨウ</t>
    </rPh>
    <rPh sb="8" eb="10">
      <t>ハンエイ</t>
    </rPh>
    <rPh sb="16" eb="18">
      <t>シュウチ</t>
    </rPh>
    <phoneticPr fontId="1"/>
  </si>
  <si>
    <t>結果を給食内容に反映していない</t>
    <rPh sb="0" eb="2">
      <t>ケッカ</t>
    </rPh>
    <phoneticPr fontId="1"/>
  </si>
  <si>
    <t>医師又は施設側の管理栄養士（栄養士）が検食しているが、不備あり（事後実施、記入もれ等）</t>
    <rPh sb="4" eb="6">
      <t>シセツ</t>
    </rPh>
    <rPh sb="6" eb="7">
      <t>ガワ</t>
    </rPh>
    <rPh sb="19" eb="20">
      <t>ケン</t>
    </rPh>
    <rPh sb="20" eb="21">
      <t>ショク</t>
    </rPh>
    <rPh sb="27" eb="29">
      <t>フビ</t>
    </rPh>
    <rPh sb="32" eb="34">
      <t>ジゴ</t>
    </rPh>
    <rPh sb="34" eb="36">
      <t>ジッシ</t>
    </rPh>
    <rPh sb="37" eb="39">
      <t>キニュウ</t>
    </rPh>
    <rPh sb="41" eb="42">
      <t>ナド</t>
    </rPh>
    <phoneticPr fontId="1"/>
  </si>
  <si>
    <t xml:space="preserve">基準最終作成年度
1=当該年度
2=昨年度
3=2年前以前
4=不明
</t>
    <rPh sb="2" eb="4">
      <t>サイシュウ</t>
    </rPh>
    <rPh sb="12" eb="16">
      <t>トウガイネンド</t>
    </rPh>
    <rPh sb="19" eb="22">
      <t>サクネンド</t>
    </rPh>
    <rPh sb="26" eb="30">
      <t>ネンマエイゼン</t>
    </rPh>
    <rPh sb="33" eb="35">
      <t>フメイ</t>
    </rPh>
    <phoneticPr fontId="1"/>
  </si>
  <si>
    <t xml:space="preserve">最終更新日
1=当該年度
2=昨年度
3=2年前以前
4=対象外
5=不明
</t>
    <rPh sb="0" eb="2">
      <t>サイシュウ</t>
    </rPh>
    <rPh sb="2" eb="5">
      <t>コウシンビ</t>
    </rPh>
    <rPh sb="30" eb="33">
      <t>タイショウガイ</t>
    </rPh>
    <phoneticPr fontId="1"/>
  </si>
  <si>
    <t xml:space="preserve">委託契約内容の把握
1=適
2=否
3=未把握
</t>
    <rPh sb="0" eb="2">
      <t>イタク</t>
    </rPh>
    <rPh sb="2" eb="4">
      <t>ケイヤク</t>
    </rPh>
    <rPh sb="4" eb="6">
      <t>ナイヨウ</t>
    </rPh>
    <rPh sb="7" eb="9">
      <t>ハアク</t>
    </rPh>
    <rPh sb="13" eb="14">
      <t>テキ</t>
    </rPh>
    <rPh sb="17" eb="18">
      <t>ヒ</t>
    </rPh>
    <rPh sb="21" eb="24">
      <t>ミハアク</t>
    </rPh>
    <phoneticPr fontId="1"/>
  </si>
  <si>
    <t xml:space="preserve">知識・技量を有する栄養士
</t>
    <rPh sb="0" eb="2">
      <t>チシキ</t>
    </rPh>
    <rPh sb="3" eb="5">
      <t>ギリョウ</t>
    </rPh>
    <rPh sb="6" eb="7">
      <t>ユウ</t>
    </rPh>
    <rPh sb="9" eb="12">
      <t>エイヨウシ</t>
    </rPh>
    <phoneticPr fontId="1"/>
  </si>
  <si>
    <t>基準最終作成年度
1＝当該年度
2＝昨年度
3＝2年前以前
4＝不明</t>
    <rPh sb="2" eb="4">
      <t>サイシュウ</t>
    </rPh>
    <rPh sb="12" eb="15">
      <t>トウガイネン</t>
    </rPh>
    <rPh sb="15" eb="16">
      <t>ド</t>
    </rPh>
    <rPh sb="19" eb="22">
      <t>サクネンド</t>
    </rPh>
    <rPh sb="26" eb="28">
      <t>ネンマエ</t>
    </rPh>
    <rPh sb="28" eb="30">
      <t>イゼン</t>
    </rPh>
    <rPh sb="33" eb="35">
      <t>フメイ</t>
    </rPh>
    <phoneticPr fontId="1"/>
  </si>
  <si>
    <t xml:space="preserve">献立
1=有（栄養価計算有）
2=有（栄養価計算無）
3=献立無
4=不明
</t>
    <rPh sb="0" eb="2">
      <t>コンダテ</t>
    </rPh>
    <rPh sb="8" eb="10">
      <t>エイヨウ</t>
    </rPh>
    <rPh sb="10" eb="11">
      <t>カ</t>
    </rPh>
    <rPh sb="11" eb="13">
      <t>ケイサン</t>
    </rPh>
    <rPh sb="13" eb="14">
      <t>アリ</t>
    </rPh>
    <rPh sb="18" eb="19">
      <t>ア</t>
    </rPh>
    <rPh sb="20" eb="22">
      <t>エイヨウ</t>
    </rPh>
    <rPh sb="22" eb="23">
      <t>カ</t>
    </rPh>
    <rPh sb="23" eb="25">
      <t>ケイサン</t>
    </rPh>
    <rPh sb="25" eb="26">
      <t>ナシ</t>
    </rPh>
    <rPh sb="30" eb="32">
      <t>コンダテ</t>
    </rPh>
    <rPh sb="32" eb="33">
      <t>ナシ</t>
    </rPh>
    <phoneticPr fontId="1"/>
  </si>
  <si>
    <t>献立作成者配置場所
1=病院
2=その他（本社等）
3=不明
4=対象外</t>
    <rPh sb="0" eb="2">
      <t>コンダテ</t>
    </rPh>
    <rPh sb="2" eb="4">
      <t>サクセイ</t>
    </rPh>
    <rPh sb="4" eb="5">
      <t>シャ</t>
    </rPh>
    <rPh sb="5" eb="7">
      <t>ハイチ</t>
    </rPh>
    <rPh sb="7" eb="9">
      <t>バショ</t>
    </rPh>
    <rPh sb="12" eb="14">
      <t>ビョウイン</t>
    </rPh>
    <rPh sb="19" eb="20">
      <t>タ</t>
    </rPh>
    <rPh sb="21" eb="23">
      <t>ホンシャ</t>
    </rPh>
    <rPh sb="23" eb="24">
      <t>トウ</t>
    </rPh>
    <rPh sb="28" eb="30">
      <t>フメイ</t>
    </rPh>
    <rPh sb="33" eb="36">
      <t>タイショウガイ</t>
    </rPh>
    <phoneticPr fontId="1"/>
  </si>
  <si>
    <t xml:space="preserve">献立日数
1=有（3日以上）
2=有（2日以下）
3=無
4=不明
</t>
    <rPh sb="0" eb="2">
      <t>コンダテ</t>
    </rPh>
    <rPh sb="2" eb="4">
      <t>ニッスウ</t>
    </rPh>
    <rPh sb="10" eb="12">
      <t>ミッカ</t>
    </rPh>
    <rPh sb="12" eb="14">
      <t>イジョウ</t>
    </rPh>
    <rPh sb="18" eb="19">
      <t>ア</t>
    </rPh>
    <rPh sb="21" eb="22">
      <t>カ</t>
    </rPh>
    <rPh sb="22" eb="24">
      <t>イカ</t>
    </rPh>
    <rPh sb="28" eb="29">
      <t>ナシ</t>
    </rPh>
    <phoneticPr fontId="1"/>
  </si>
  <si>
    <t>関係帳簿類が整備され、適正に記録されている。</t>
    <phoneticPr fontId="1"/>
  </si>
  <si>
    <t>献立表その他必要な帳簿等を適正に作成し、当該施設に備え付けること。</t>
    <rPh sb="0" eb="3">
      <t>コンダテヒョウ</t>
    </rPh>
    <rPh sb="5" eb="6">
      <t>タ</t>
    </rPh>
    <rPh sb="6" eb="8">
      <t>ヒツヨウ</t>
    </rPh>
    <rPh sb="9" eb="11">
      <t>チョウボ</t>
    </rPh>
    <rPh sb="11" eb="12">
      <t>トウ</t>
    </rPh>
    <rPh sb="13" eb="15">
      <t>テキセイ</t>
    </rPh>
    <rPh sb="16" eb="18">
      <t>サクセイ</t>
    </rPh>
    <rPh sb="20" eb="24">
      <t>トウガイシセツ</t>
    </rPh>
    <rPh sb="25" eb="26">
      <t>ソナ</t>
    </rPh>
    <rPh sb="27" eb="28">
      <t>ツ</t>
    </rPh>
    <phoneticPr fontId="1"/>
  </si>
  <si>
    <t xml:space="preserve">健増法施行規則第9条：第1項の4
</t>
    <phoneticPr fontId="1"/>
  </si>
  <si>
    <t>標準的な栄養スクリーニング手法を位置づけていない</t>
    <rPh sb="0" eb="3">
      <t>ヒョウジュンテキ</t>
    </rPh>
    <rPh sb="4" eb="6">
      <t>エイヨウ</t>
    </rPh>
    <rPh sb="13" eb="15">
      <t>シュホウ</t>
    </rPh>
    <rPh sb="16" eb="18">
      <t>イチ</t>
    </rPh>
    <phoneticPr fontId="1"/>
  </si>
  <si>
    <t>どのような患者や状況の場合退院時の評価を行うか位置づけられていない</t>
    <rPh sb="5" eb="7">
      <t>カンジャ</t>
    </rPh>
    <rPh sb="8" eb="10">
      <t>ジョウキョウ</t>
    </rPh>
    <rPh sb="11" eb="13">
      <t>バアイ</t>
    </rPh>
    <rPh sb="13" eb="16">
      <t>タイインジ</t>
    </rPh>
    <rPh sb="17" eb="19">
      <t>ヒョウカ</t>
    </rPh>
    <rPh sb="20" eb="21">
      <t>オコナ</t>
    </rPh>
    <rPh sb="23" eb="25">
      <t>イチ</t>
    </rPh>
    <phoneticPr fontId="1"/>
  </si>
  <si>
    <t>備蓄なし</t>
    <rPh sb="0" eb="2">
      <t>ビチク</t>
    </rPh>
    <phoneticPr fontId="1"/>
  </si>
  <si>
    <t>□</t>
  </si>
  <si>
    <t>2025年版を反映していない
2025年版見直し計画がない</t>
    <rPh sb="19" eb="21">
      <t>ネンバン</t>
    </rPh>
    <rPh sb="21" eb="23">
      <t>ミナオ</t>
    </rPh>
    <rPh sb="24" eb="26">
      <t>ケイカク</t>
    </rPh>
    <phoneticPr fontId="1"/>
  </si>
  <si>
    <t>検討中</t>
    <rPh sb="0" eb="3">
      <t>ケントウチュウ</t>
    </rPh>
    <phoneticPr fontId="1"/>
  </si>
  <si>
    <t>代行契約なし(</t>
    <rPh sb="0" eb="2">
      <t>ダイコウ</t>
    </rPh>
    <rPh sb="2" eb="4">
      <t>ケイヤク</t>
    </rPh>
    <phoneticPr fontId="1"/>
  </si>
  <si>
    <t>経営方法(直営も選択する！）</t>
    <rPh sb="0" eb="2">
      <t>ケイエイ</t>
    </rPh>
    <rPh sb="2" eb="4">
      <t>ホウホウ</t>
    </rPh>
    <rPh sb="5" eb="7">
      <t>チョクエイ</t>
    </rPh>
    <rPh sb="8" eb="10">
      <t>センタク</t>
    </rPh>
    <phoneticPr fontId="1"/>
  </si>
  <si>
    <t>MUST</t>
    <phoneticPr fontId="1"/>
  </si>
  <si>
    <t>NRS-2002</t>
    <phoneticPr fontId="1"/>
  </si>
  <si>
    <t>MNA®‐SF</t>
    <phoneticPr fontId="1"/>
  </si>
  <si>
    <t>〈標準的な栄養スクリーニング方法〉</t>
    <phoneticPr fontId="1"/>
  </si>
  <si>
    <t>28追加</t>
    <rPh sb="2" eb="4">
      <t>ツイカ</t>
    </rPh>
    <phoneticPr fontId="1"/>
  </si>
  <si>
    <t>29追加</t>
    <rPh sb="2" eb="4">
      <t>ツイカ</t>
    </rPh>
    <phoneticPr fontId="1"/>
  </si>
  <si>
    <t>標準的なスクリーニング
MUST</t>
    <rPh sb="0" eb="3">
      <t>ヒョウジュンテキ</t>
    </rPh>
    <phoneticPr fontId="1"/>
  </si>
  <si>
    <t>標準的なスクリーニング
NRS-2002</t>
    <phoneticPr fontId="1"/>
  </si>
  <si>
    <t>標準的なスクリーニング
MNA®‐SF</t>
    <phoneticPr fontId="1"/>
  </si>
  <si>
    <t>標準的なスクリーニング
その他</t>
    <phoneticPr fontId="1"/>
  </si>
  <si>
    <t xml:space="preserve">職員の備蓄食
1=有（3日以上）
2=有（2日以下）
3=無
4=不明
</t>
    <rPh sb="0" eb="2">
      <t>ショクイン</t>
    </rPh>
    <rPh sb="3" eb="5">
      <t>ビチク</t>
    </rPh>
    <rPh sb="5" eb="6">
      <t>ショク</t>
    </rPh>
    <phoneticPr fontId="1"/>
  </si>
  <si>
    <t>栄養情報連携料</t>
    <rPh sb="4" eb="6">
      <t>レンケイ</t>
    </rPh>
    <rPh sb="6" eb="7">
      <t>リョウ</t>
    </rPh>
    <phoneticPr fontId="1"/>
  </si>
  <si>
    <t>約束食事せん（院内基準）は、「日本人の食事摂取基準2025年版」を反映し、定期的または必要に応じて見直している。</t>
    <rPh sb="0" eb="2">
      <t>ヤクソク</t>
    </rPh>
    <rPh sb="2" eb="4">
      <t>ショクジ</t>
    </rPh>
    <rPh sb="7" eb="9">
      <t>インナイ</t>
    </rPh>
    <rPh sb="9" eb="11">
      <t>キジュン</t>
    </rPh>
    <rPh sb="15" eb="18">
      <t>ニホンジン</t>
    </rPh>
    <rPh sb="19" eb="21">
      <t>ショクジ</t>
    </rPh>
    <rPh sb="21" eb="23">
      <t>セッシュ</t>
    </rPh>
    <rPh sb="23" eb="25">
      <t>キジュン</t>
    </rPh>
    <rPh sb="29" eb="30">
      <t>ネン</t>
    </rPh>
    <rPh sb="30" eb="31">
      <t>バン</t>
    </rPh>
    <rPh sb="33" eb="35">
      <t>ハンエイ</t>
    </rPh>
    <rPh sb="37" eb="40">
      <t>テイキテキ</t>
    </rPh>
    <rPh sb="43" eb="45">
      <t>ヒツヨウ</t>
    </rPh>
    <rPh sb="46" eb="47">
      <t>オウ</t>
    </rPh>
    <rPh sb="49" eb="51">
      <t>ミナオ</t>
    </rPh>
    <phoneticPr fontId="1"/>
  </si>
  <si>
    <t>医師、管理栄養士、看護師その他の医療従事者が共同して栄養管理を行うため、施設における体制と手順（標準的な栄養状態の評価、栄養管理計画の策定、退院時を含む定期的な評価等の一連のプロセス）を明確にするための手順書（マニュアル）を作成している。</t>
    <rPh sb="0" eb="2">
      <t>イシ</t>
    </rPh>
    <rPh sb="3" eb="5">
      <t>カンリ</t>
    </rPh>
    <rPh sb="5" eb="8">
      <t>エイヨウシ</t>
    </rPh>
    <rPh sb="9" eb="11">
      <t>カンゴ</t>
    </rPh>
    <rPh sb="11" eb="12">
      <t>シ</t>
    </rPh>
    <rPh sb="14" eb="15">
      <t>タ</t>
    </rPh>
    <rPh sb="16" eb="18">
      <t>イリョウ</t>
    </rPh>
    <rPh sb="18" eb="21">
      <t>ジュウジシャ</t>
    </rPh>
    <rPh sb="22" eb="24">
      <t>キョウドウ</t>
    </rPh>
    <rPh sb="26" eb="28">
      <t>エイヨウ</t>
    </rPh>
    <rPh sb="28" eb="30">
      <t>カンリ</t>
    </rPh>
    <rPh sb="31" eb="32">
      <t>オコナ</t>
    </rPh>
    <rPh sb="36" eb="38">
      <t>シセツ</t>
    </rPh>
    <rPh sb="42" eb="44">
      <t>タイセイ</t>
    </rPh>
    <rPh sb="45" eb="47">
      <t>テジュン</t>
    </rPh>
    <rPh sb="48" eb="51">
      <t>ヒョウジュンテキ</t>
    </rPh>
    <rPh sb="52" eb="54">
      <t>エイヨウ</t>
    </rPh>
    <rPh sb="54" eb="56">
      <t>ジョウタイ</t>
    </rPh>
    <rPh sb="57" eb="59">
      <t>ヒョウカ</t>
    </rPh>
    <rPh sb="60" eb="62">
      <t>エイヨウ</t>
    </rPh>
    <rPh sb="62" eb="64">
      <t>カンリ</t>
    </rPh>
    <rPh sb="64" eb="66">
      <t>ケイカク</t>
    </rPh>
    <rPh sb="67" eb="69">
      <t>サクテイ</t>
    </rPh>
    <rPh sb="70" eb="73">
      <t>タイインジ</t>
    </rPh>
    <rPh sb="74" eb="75">
      <t>フク</t>
    </rPh>
    <rPh sb="76" eb="79">
      <t>テイキテキ</t>
    </rPh>
    <rPh sb="80" eb="82">
      <t>ヒョウカ</t>
    </rPh>
    <rPh sb="82" eb="83">
      <t>トウ</t>
    </rPh>
    <rPh sb="84" eb="86">
      <t>イチレン</t>
    </rPh>
    <rPh sb="93" eb="95">
      <t>メイカク</t>
    </rPh>
    <rPh sb="101" eb="103">
      <t>テジュン</t>
    </rPh>
    <rPh sb="103" eb="104">
      <t>ショ</t>
    </rPh>
    <rPh sb="112" eb="114">
      <t>サクセイ</t>
    </rPh>
    <phoneticPr fontId="1"/>
  </si>
  <si>
    <t>・</t>
    <phoneticPr fontId="1"/>
  </si>
  <si>
    <t>23-⑦</t>
    <phoneticPr fontId="1"/>
  </si>
  <si>
    <t>GLIM基準による栄養状態の評価</t>
    <rPh sb="4" eb="6">
      <t>キジュン</t>
    </rPh>
    <rPh sb="9" eb="13">
      <t>エイヨウジョウタイ</t>
    </rPh>
    <rPh sb="14" eb="16">
      <t>ヒョウカ</t>
    </rPh>
    <phoneticPr fontId="1"/>
  </si>
  <si>
    <t>GLIM基準による評価</t>
    <rPh sb="4" eb="6">
      <t>キジュン</t>
    </rPh>
    <rPh sb="9" eb="11">
      <t>ヒョウカ</t>
    </rPh>
    <phoneticPr fontId="1"/>
  </si>
  <si>
    <t>していない</t>
    <phoneticPr fontId="1"/>
  </si>
  <si>
    <t>評価している</t>
    <rPh sb="0" eb="2">
      <t>ヒョウカ</t>
    </rPh>
    <phoneticPr fontId="1"/>
  </si>
  <si>
    <t>・保健所への連絡（電話番号等）</t>
    <phoneticPr fontId="1"/>
  </si>
  <si>
    <t>特別食を必要とする患者については、医師の発行する食事せんに基づき、適切な特別食が提供されていること。医師の食事せんとは、医師の署名または記名押印されたものを原則とするが、オーダリングシステム等により、医師本人の指示が確認できるものについても認める。</t>
    <phoneticPr fontId="1"/>
  </si>
  <si>
    <t>医師が食事せんを発行し、署名または記名押印している（栄養部門は変更の経過がよくわかるように整理している）</t>
    <rPh sb="12" eb="14">
      <t>ショメイ</t>
    </rPh>
    <rPh sb="17" eb="19">
      <t>キメイ</t>
    </rPh>
    <rPh sb="19" eb="21">
      <t>オウイン</t>
    </rPh>
    <rPh sb="26" eb="28">
      <t>エイヨウ</t>
    </rPh>
    <rPh sb="28" eb="30">
      <t>ブモン</t>
    </rPh>
    <phoneticPr fontId="1"/>
  </si>
  <si>
    <t>医師の署名または記名押印のないものがある　　　　　　　　　　　　　　　　　　　　　　　　　　　　</t>
    <rPh sb="3" eb="5">
      <t>ショメイ</t>
    </rPh>
    <rPh sb="8" eb="10">
      <t>キメイ</t>
    </rPh>
    <rPh sb="10" eb="12">
      <t>オウイン</t>
    </rPh>
    <phoneticPr fontId="1"/>
  </si>
  <si>
    <t>医療従事者が共同して栄養管理を行う体制を整備し、あらかじめ栄養管理手順(標準的な栄養スクリーニングを含む栄養状態の評価、栄養管理計画、定期的な評価等）を作成すること。
※GLIM 基準による栄養状態の評価を位置づけることが望ましいが、GLIM 基準を参考にしつつ、各医療機関の機能や患者特性等に応じて、標準的な手法を栄養管理手順に位置づけた場合も含まれる。</t>
    <rPh sb="36" eb="39">
      <t>ヒョウジュンテキ</t>
    </rPh>
    <phoneticPr fontId="1"/>
  </si>
  <si>
    <t>※どのような患者や状況の場合に退院時
の評価を行うかなどを栄養管理手順に位置づけておくこと。
特別な栄養管理が必要と医学的に判断される患者について、栄養状態の評価を行い、医療従事者が共同して、当該患者ごとの栄養状態、摂食機能及び食形態を考慮した栄養管理計画書を作成していること。なお、救急や休日入院など入院日に策定できない場合は、入院後7日以内に策定する。</t>
    <phoneticPr fontId="1"/>
  </si>
  <si>
    <t>・</t>
  </si>
  <si>
    <t>嚥下調整食</t>
    <rPh sb="0" eb="2">
      <t>エンゲ</t>
    </rPh>
    <rPh sb="2" eb="5">
      <t>チョウセイショク</t>
    </rPh>
    <phoneticPr fontId="1"/>
  </si>
  <si>
    <t>一覧あり</t>
    <rPh sb="0" eb="2">
      <t>イチラン</t>
    </rPh>
    <phoneticPr fontId="1"/>
  </si>
  <si>
    <t>一覧なし　</t>
    <rPh sb="0" eb="2">
      <t>イチラン</t>
    </rPh>
    <phoneticPr fontId="1"/>
  </si>
  <si>
    <t>嚥下調整食の特別食加算ありの場合</t>
    <rPh sb="0" eb="4">
      <t>エンゲチョウセイ</t>
    </rPh>
    <rPh sb="4" eb="5">
      <t>ショク</t>
    </rPh>
    <rPh sb="6" eb="8">
      <t>トクベツ</t>
    </rPh>
    <rPh sb="8" eb="11">
      <t>ショクカサン</t>
    </rPh>
    <rPh sb="14" eb="16">
      <t>バアイ</t>
    </rPh>
    <phoneticPr fontId="1"/>
  </si>
  <si>
    <t>適切な嚥下調整食を提供するため、定期的に嚥下調整食に関わるメンバーで試食会やカンファレンスが行われている</t>
    <rPh sb="0" eb="2">
      <t>テキセツ</t>
    </rPh>
    <rPh sb="3" eb="7">
      <t>エンゲチョウセイ</t>
    </rPh>
    <rPh sb="7" eb="8">
      <t>ショク</t>
    </rPh>
    <rPh sb="9" eb="11">
      <t>テイキョウ</t>
    </rPh>
    <rPh sb="16" eb="19">
      <t>テイキテキ</t>
    </rPh>
    <rPh sb="20" eb="25">
      <t>エンゲチョウセイショク</t>
    </rPh>
    <rPh sb="26" eb="27">
      <t>カカ</t>
    </rPh>
    <rPh sb="34" eb="37">
      <t>シショクカイ</t>
    </rPh>
    <rPh sb="46" eb="47">
      <t>オコナ</t>
    </rPh>
    <phoneticPr fontId="1"/>
  </si>
  <si>
    <t>管理栄養士</t>
    <rPh sb="0" eb="5">
      <t>カンリエイヨウシ</t>
    </rPh>
    <phoneticPr fontId="1"/>
  </si>
  <si>
    <t>言語聴覚士</t>
    <rPh sb="0" eb="2">
      <t>ゲンゴ</t>
    </rPh>
    <phoneticPr fontId="1"/>
  </si>
  <si>
    <t>看護師</t>
    <rPh sb="0" eb="3">
      <t>カンゴシ</t>
    </rPh>
    <phoneticPr fontId="1"/>
  </si>
  <si>
    <t>調理師</t>
    <rPh sb="0" eb="3">
      <t>チョウリシ</t>
    </rPh>
    <phoneticPr fontId="1"/>
  </si>
  <si>
    <t>定期的に開催</t>
    <rPh sb="0" eb="3">
      <t>テイキテキ</t>
    </rPh>
    <rPh sb="4" eb="6">
      <t>カイサイ</t>
    </rPh>
    <phoneticPr fontId="1"/>
  </si>
  <si>
    <t>不定期開催</t>
    <rPh sb="0" eb="3">
      <t>フテイキ</t>
    </rPh>
    <rPh sb="3" eb="5">
      <t>カイサイ</t>
    </rPh>
    <phoneticPr fontId="1"/>
  </si>
  <si>
    <t>必要な事項が検討されていない</t>
    <rPh sb="0" eb="2">
      <t>ヒツヨウ</t>
    </rPh>
    <rPh sb="3" eb="5">
      <t>ジコウ</t>
    </rPh>
    <rPh sb="6" eb="8">
      <t>ケントウ</t>
    </rPh>
    <phoneticPr fontId="1"/>
  </si>
  <si>
    <t>嚥下調整食加算なし</t>
    <rPh sb="0" eb="5">
      <t>エンゲチョウセイショク</t>
    </rPh>
    <rPh sb="5" eb="7">
      <t>カサン</t>
    </rPh>
    <phoneticPr fontId="1"/>
  </si>
  <si>
    <t>一覧はあるが、項目不備あり</t>
    <rPh sb="0" eb="2">
      <t>イチラン</t>
    </rPh>
    <rPh sb="7" eb="11">
      <t>コウモクフビ</t>
    </rPh>
    <phoneticPr fontId="1"/>
  </si>
  <si>
    <t>必要項目が揃った一覧が作成されている</t>
    <rPh sb="0" eb="4">
      <t>ヒツヨウコウモク</t>
    </rPh>
    <rPh sb="5" eb="6">
      <t>ソロ</t>
    </rPh>
    <rPh sb="8" eb="10">
      <t>イチラン</t>
    </rPh>
    <rPh sb="11" eb="13">
      <t>サクセイ</t>
    </rPh>
    <phoneticPr fontId="1"/>
  </si>
  <si>
    <t>医師又は施設側の管理栄養士（栄養士）が検食しているが、不備あり</t>
    <phoneticPr fontId="1"/>
  </si>
  <si>
    <t>医師又は施設側の管理栄養士（栄養士）が毎日検食していない</t>
    <rPh sb="20" eb="21">
      <t>ニチ</t>
    </rPh>
    <phoneticPr fontId="1"/>
  </si>
  <si>
    <t>記録がない</t>
    <rPh sb="0" eb="2">
      <t>キロク</t>
    </rPh>
    <phoneticPr fontId="1"/>
  </si>
  <si>
    <t>提供している嚥下調整食の食形態について、日本摂食嚥下リハビリテーション学会嚥下調整食分類2021に沿った一覧を作成している</t>
    <rPh sb="0" eb="2">
      <t>テイキョウ</t>
    </rPh>
    <rPh sb="6" eb="10">
      <t>エンゲチョウセイ</t>
    </rPh>
    <rPh sb="10" eb="11">
      <t>ショク</t>
    </rPh>
    <rPh sb="12" eb="15">
      <t>ショクケイタイ</t>
    </rPh>
    <rPh sb="20" eb="26">
      <t>ニホンセッショクエンゲ</t>
    </rPh>
    <rPh sb="35" eb="37">
      <t>ガッカイ</t>
    </rPh>
    <rPh sb="37" eb="39">
      <t>エンゲ</t>
    </rPh>
    <rPh sb="39" eb="41">
      <t>チョウセイ</t>
    </rPh>
    <rPh sb="41" eb="44">
      <t>ショクブンルイ</t>
    </rPh>
    <rPh sb="49" eb="50">
      <t>ソ</t>
    </rPh>
    <rPh sb="52" eb="54">
      <t>イチラン</t>
    </rPh>
    <rPh sb="55" eb="57">
      <t>サクセイ</t>
    </rPh>
    <phoneticPr fontId="1"/>
  </si>
  <si>
    <t>嚥下調整食の特別食加算ありの場合
　医師、病院管理栄養士または栄養士が嚥下調整食の検食を毎日1食は行われ、所見が検食簿に記入されている</t>
    <rPh sb="0" eb="5">
      <t>エンゲチョウセイショク</t>
    </rPh>
    <rPh sb="6" eb="8">
      <t>トクベツ</t>
    </rPh>
    <rPh sb="8" eb="9">
      <t>ショク</t>
    </rPh>
    <rPh sb="9" eb="11">
      <t>カサン</t>
    </rPh>
    <rPh sb="14" eb="16">
      <t>バアイ</t>
    </rPh>
    <rPh sb="19" eb="21">
      <t>イシ</t>
    </rPh>
    <rPh sb="36" eb="40">
      <t>エンゲチョウセイ</t>
    </rPh>
    <rPh sb="40" eb="41">
      <t>ショク</t>
    </rPh>
    <rPh sb="42" eb="44">
      <t>ケンショク</t>
    </rPh>
    <rPh sb="45" eb="47">
      <t>マイニチ</t>
    </rPh>
    <rPh sb="48" eb="49">
      <t>ショク</t>
    </rPh>
    <rPh sb="50" eb="51">
      <t>オコナ</t>
    </rPh>
    <rPh sb="54" eb="56">
      <t>ショケン</t>
    </rPh>
    <rPh sb="57" eb="60">
      <t>ケンショクボ</t>
    </rPh>
    <rPh sb="61" eb="63">
      <t>キニュウ</t>
    </rPh>
    <phoneticPr fontId="1"/>
  </si>
  <si>
    <t>提供なし</t>
    <rPh sb="0" eb="2">
      <t>テイキョウ</t>
    </rPh>
    <phoneticPr fontId="1"/>
  </si>
  <si>
    <t>一覧なし</t>
    <rPh sb="0" eb="2">
      <t>イチラン</t>
    </rPh>
    <phoneticPr fontId="1"/>
  </si>
  <si>
    <t>＜構成メンバー＞</t>
  </si>
  <si>
    <t>記録があり、必要な事項が検討されている</t>
    <rPh sb="0" eb="2">
      <t>キロク</t>
    </rPh>
    <rPh sb="6" eb="8">
      <t>ヒツヨウ</t>
    </rPh>
    <rPh sb="9" eb="11">
      <t>ジコウ</t>
    </rPh>
    <rPh sb="12" eb="14">
      <t>ケントウ</t>
    </rPh>
    <phoneticPr fontId="1"/>
  </si>
  <si>
    <t>開催あり</t>
    <phoneticPr fontId="1"/>
  </si>
  <si>
    <t>開催なし</t>
    <rPh sb="0" eb="2">
      <t>カイサイ</t>
    </rPh>
    <phoneticPr fontId="1"/>
  </si>
  <si>
    <t>嚥下調整食提供なし</t>
    <rPh sb="0" eb="5">
      <t>エンゲチョウセイショク</t>
    </rPh>
    <rPh sb="5" eb="7">
      <t>テイキョウ</t>
    </rPh>
    <phoneticPr fontId="1"/>
  </si>
  <si>
    <t xml:space="preserve">嚥下調整食カンファ
</t>
    <rPh sb="0" eb="5">
      <t>エンゲチョウセイショク</t>
    </rPh>
    <phoneticPr fontId="1"/>
  </si>
  <si>
    <t>37-①</t>
    <phoneticPr fontId="1"/>
  </si>
  <si>
    <t>37-②</t>
    <phoneticPr fontId="1"/>
  </si>
  <si>
    <t>37-③</t>
    <phoneticPr fontId="1"/>
  </si>
  <si>
    <t>嚥下調整食の食形態について、日本摂食嚥下リハビリテーション学会嚥下調整食分類2021に沿った一覧を作成していること。一覧は、コードと嚥下調整食の名称の対応のみではなく、例となる献立の写真や説明、目安となる栄養量（エネルギー、たんぱく質等）も示すこと。</t>
    <phoneticPr fontId="1"/>
  </si>
  <si>
    <t>医師、管理栄養士又は栄養士による検食が毎日１食は行われ、食形態、見た目、味が適しているか確認の上、その所見が検食簿に記入されていること。</t>
    <phoneticPr fontId="1"/>
  </si>
  <si>
    <t>適切な嚥下調整食を提供するため、定期的に、嚥下調整食に関わる管理栄養士、言語聴覚士、調理師等による試食会やカンファレンスが行われていること。</t>
    <phoneticPr fontId="1"/>
  </si>
  <si>
    <t>通知④別添 2(5)③</t>
    <rPh sb="0" eb="2">
      <t>ツウチ</t>
    </rPh>
    <rPh sb="3" eb="5">
      <t>ベッテン</t>
    </rPh>
    <phoneticPr fontId="1"/>
  </si>
  <si>
    <t>通知③ 3-(2)①
通知④別添 2(5)①</t>
    <rPh sb="0" eb="2">
      <t>ツウチ</t>
    </rPh>
    <rPh sb="11" eb="13">
      <t>ツウチ</t>
    </rPh>
    <rPh sb="14" eb="16">
      <t>ベッテン</t>
    </rPh>
    <phoneticPr fontId="1"/>
  </si>
  <si>
    <t>通知④別添 2(5)②</t>
    <phoneticPr fontId="1"/>
  </si>
  <si>
    <t>嚥下調整食一覧</t>
    <rPh sb="0" eb="5">
      <t>エンゲチョウセイショク</t>
    </rPh>
    <rPh sb="5" eb="7">
      <t>イチラン</t>
    </rPh>
    <phoneticPr fontId="1"/>
  </si>
  <si>
    <t>嚥下調整食一覧
あり</t>
    <rPh sb="0" eb="5">
      <t>エンゲチョウセイショク</t>
    </rPh>
    <rPh sb="5" eb="7">
      <t>イチラン</t>
    </rPh>
    <phoneticPr fontId="1"/>
  </si>
  <si>
    <t>嚥下調整食一覧
なし</t>
    <rPh sb="0" eb="5">
      <t>エンゲチョウセイショク</t>
    </rPh>
    <rPh sb="5" eb="7">
      <t>イチラン</t>
    </rPh>
    <phoneticPr fontId="1"/>
  </si>
  <si>
    <t>嚥下調整食一覧
提供なし</t>
    <rPh sb="0" eb="5">
      <t>エンゲチョウセイショク</t>
    </rPh>
    <rPh sb="5" eb="7">
      <t>イチラン</t>
    </rPh>
    <rPh sb="10" eb="12">
      <t>テイキョウ</t>
    </rPh>
    <phoneticPr fontId="1"/>
  </si>
  <si>
    <t>38-①</t>
    <phoneticPr fontId="1"/>
  </si>
  <si>
    <t>38-②</t>
    <phoneticPr fontId="1"/>
  </si>
  <si>
    <t>38-③</t>
    <phoneticPr fontId="1"/>
  </si>
  <si>
    <t>栄養量（エネルギー、たんぱく質等）</t>
    <phoneticPr fontId="1"/>
  </si>
  <si>
    <t>献立写真</t>
    <phoneticPr fontId="1"/>
  </si>
  <si>
    <t>学会分類コード</t>
    <phoneticPr fontId="1"/>
  </si>
  <si>
    <t>嚥下調整食の名称</t>
    <phoneticPr fontId="1"/>
  </si>
  <si>
    <t>＜一覧に示されている項目＞</t>
    <rPh sb="1" eb="3">
      <t>イチラン</t>
    </rPh>
    <phoneticPr fontId="1"/>
  </si>
  <si>
    <t>カンファ
開催あり</t>
    <rPh sb="8" eb="10">
      <t>カイサイ</t>
    </rPh>
    <phoneticPr fontId="1"/>
  </si>
  <si>
    <t>カンファ
開催なし</t>
    <rPh sb="8" eb="10">
      <t>カイサイ</t>
    </rPh>
    <phoneticPr fontId="1"/>
  </si>
  <si>
    <t>カンファ
嚥下調整食提供なし</t>
    <rPh sb="7" eb="9">
      <t>エンゲ</t>
    </rPh>
    <rPh sb="9" eb="11">
      <t>チョウセイ</t>
    </rPh>
    <rPh sb="11" eb="12">
      <t>ショク</t>
    </rPh>
    <rPh sb="12" eb="14">
      <t>テイキョウ</t>
    </rPh>
    <phoneticPr fontId="1"/>
  </si>
  <si>
    <t>表示項目
名称</t>
    <rPh sb="0" eb="2">
      <t>ヒョウジ</t>
    </rPh>
    <rPh sb="2" eb="4">
      <t>コウモク</t>
    </rPh>
    <rPh sb="7" eb="9">
      <t>メイショウ</t>
    </rPh>
    <phoneticPr fontId="1"/>
  </si>
  <si>
    <t>表示項目
分類コード</t>
    <rPh sb="0" eb="2">
      <t>ヒョウジ</t>
    </rPh>
    <rPh sb="2" eb="4">
      <t>コウモク</t>
    </rPh>
    <rPh sb="7" eb="9">
      <t>ブンルイ</t>
    </rPh>
    <phoneticPr fontId="1"/>
  </si>
  <si>
    <t>表示項目
写真</t>
    <rPh sb="0" eb="2">
      <t>ヒョウジ</t>
    </rPh>
    <rPh sb="2" eb="4">
      <t>コウモク</t>
    </rPh>
    <rPh sb="7" eb="9">
      <t>シャシン</t>
    </rPh>
    <phoneticPr fontId="1"/>
  </si>
  <si>
    <t>表示項目
栄養量</t>
    <rPh sb="0" eb="2">
      <t>ヒョウジ</t>
    </rPh>
    <rPh sb="2" eb="4">
      <t>コウモク</t>
    </rPh>
    <rPh sb="7" eb="10">
      <t>エイヨウリョウ</t>
    </rPh>
    <phoneticPr fontId="1"/>
  </si>
  <si>
    <t>38-④</t>
    <phoneticPr fontId="1"/>
  </si>
  <si>
    <t>38-⑤</t>
    <phoneticPr fontId="1"/>
  </si>
  <si>
    <t>38-⑥</t>
    <phoneticPr fontId="1"/>
  </si>
  <si>
    <t>38-⑦</t>
    <phoneticPr fontId="1"/>
  </si>
  <si>
    <t>嚥下調整食：検食</t>
    <rPh sb="0" eb="5">
      <t>エンゲチョウセイショク</t>
    </rPh>
    <rPh sb="6" eb="8">
      <t>ケンショク</t>
    </rPh>
    <phoneticPr fontId="1"/>
  </si>
  <si>
    <t>毎日検食が実施され、記録がある</t>
    <phoneticPr fontId="1"/>
  </si>
  <si>
    <t>嚥下調整食の提供なし</t>
    <rPh sb="0" eb="2">
      <t>エンゲ</t>
    </rPh>
    <rPh sb="2" eb="5">
      <t>チョウセイショク</t>
    </rPh>
    <rPh sb="6" eb="8">
      <t>テイキョウ</t>
    </rPh>
    <phoneticPr fontId="1"/>
  </si>
  <si>
    <t>適温の方法
電磁加熱配膳車・再加熱カート</t>
    <rPh sb="0" eb="2">
      <t>テキオン</t>
    </rPh>
    <rPh sb="3" eb="5">
      <t>ホウホウ</t>
    </rPh>
    <rPh sb="7" eb="9">
      <t>デンジ</t>
    </rPh>
    <rPh sb="9" eb="11">
      <t>カネツ</t>
    </rPh>
    <rPh sb="11" eb="13">
      <t>ハイゼン</t>
    </rPh>
    <rPh sb="13" eb="14">
      <t>シャ</t>
    </rPh>
    <rPh sb="15" eb="18">
      <t>サイカネツ</t>
    </rPh>
    <phoneticPr fontId="1"/>
  </si>
  <si>
    <t>経営方法
1=直営
2=委託（調理業務を含まない）
3=委託（院内調理）
4=委託（院外調理）
5=直営（但し、調理済食品購入)
6=委託（院内調理と院外調理利用</t>
    <rPh sb="0" eb="2">
      <t>ケイエイ</t>
    </rPh>
    <rPh sb="2" eb="4">
      <t>ホウホウ</t>
    </rPh>
    <rPh sb="7" eb="8">
      <t>チョク</t>
    </rPh>
    <rPh sb="8" eb="9">
      <t>エイ</t>
    </rPh>
    <rPh sb="12" eb="14">
      <t>イタク</t>
    </rPh>
    <rPh sb="15" eb="17">
      <t>チョウリ</t>
    </rPh>
    <rPh sb="17" eb="19">
      <t>ギョウム</t>
    </rPh>
    <rPh sb="20" eb="21">
      <t>フク</t>
    </rPh>
    <rPh sb="28" eb="30">
      <t>イタク</t>
    </rPh>
    <rPh sb="31" eb="33">
      <t>インナイ</t>
    </rPh>
    <rPh sb="33" eb="35">
      <t>チョウリ</t>
    </rPh>
    <rPh sb="39" eb="41">
      <t>イタク</t>
    </rPh>
    <rPh sb="42" eb="44">
      <t>インガイ</t>
    </rPh>
    <rPh sb="44" eb="46">
      <t>チョウリ</t>
    </rPh>
    <rPh sb="50" eb="52">
      <t>チョクエイ</t>
    </rPh>
    <rPh sb="53" eb="54">
      <t>タダ</t>
    </rPh>
    <rPh sb="56" eb="59">
      <t>チョウリズミ</t>
    </rPh>
    <rPh sb="59" eb="61">
      <t>ショクヒン</t>
    </rPh>
    <rPh sb="61" eb="63">
      <t>コウニュウ</t>
    </rPh>
    <phoneticPr fontId="1"/>
  </si>
  <si>
    <t>ＧＬＩＭ基準による評価
している</t>
    <phoneticPr fontId="1"/>
  </si>
  <si>
    <t>ＧＬＩＭ基準による評価
していない</t>
    <phoneticPr fontId="1"/>
  </si>
  <si>
    <t>記入なし</t>
    <rPh sb="0" eb="2">
      <t>キニュウ</t>
    </rPh>
    <phoneticPr fontId="1"/>
  </si>
  <si>
    <t>検食簿記入あり</t>
    <rPh sb="0" eb="3">
      <t>ケンショクボ</t>
    </rPh>
    <rPh sb="3" eb="5">
      <t>キニュウ</t>
    </rPh>
    <phoneticPr fontId="1"/>
  </si>
  <si>
    <t>嚥下調整食</t>
    <rPh sb="0" eb="5">
      <t>エンゲチョウセイショク</t>
    </rPh>
    <phoneticPr fontId="1"/>
  </si>
  <si>
    <t>〈確認項目〉 ・食形態　　・見た目　　・味　　・香り　　・適切な温度</t>
    <rPh sb="8" eb="11">
      <t>ショクケイタイ</t>
    </rPh>
    <rPh sb="14" eb="15">
      <t>ミ</t>
    </rPh>
    <rPh sb="16" eb="17">
      <t>メ</t>
    </rPh>
    <rPh sb="20" eb="21">
      <t>アジ</t>
    </rPh>
    <rPh sb="24" eb="25">
      <t>カオ</t>
    </rPh>
    <rPh sb="29" eb="31">
      <t>テキセツ</t>
    </rPh>
    <rPh sb="32" eb="34">
      <t>オンド</t>
    </rPh>
    <phoneticPr fontId="1"/>
  </si>
  <si>
    <r>
      <t xml:space="preserve">①医療法の一部を改正する法律の一部の施行について（平成5年2月15日健政発第98号厚生省健康政策局長通知） </t>
    </r>
    <r>
      <rPr>
        <sz val="11"/>
        <rFont val="ＭＳ Ｐゴシック"/>
        <family val="3"/>
        <charset val="128"/>
      </rPr>
      <t>（最終改正：令和7年2月7日 医政発0207第1号）</t>
    </r>
    <rPh sb="25" eb="27">
      <t>ヘイセイ</t>
    </rPh>
    <rPh sb="28" eb="29">
      <t>ネン</t>
    </rPh>
    <rPh sb="30" eb="31">
      <t>ツキ</t>
    </rPh>
    <rPh sb="33" eb="34">
      <t>ヒ</t>
    </rPh>
    <rPh sb="37" eb="38">
      <t>ダイ</t>
    </rPh>
    <rPh sb="40" eb="41">
      <t>ゴウ</t>
    </rPh>
    <rPh sb="55" eb="57">
      <t>サイシュウ</t>
    </rPh>
    <rPh sb="57" eb="59">
      <t>カイセイ</t>
    </rPh>
    <rPh sb="60" eb="62">
      <t>レイワ</t>
    </rPh>
    <rPh sb="63" eb="64">
      <t>ネン</t>
    </rPh>
    <rPh sb="65" eb="66">
      <t>ツキ</t>
    </rPh>
    <rPh sb="67" eb="68">
      <t>ヒ</t>
    </rPh>
    <rPh sb="69" eb="70">
      <t>イ</t>
    </rPh>
    <rPh sb="70" eb="71">
      <t>セイ</t>
    </rPh>
    <rPh sb="71" eb="72">
      <t>ハツ</t>
    </rPh>
    <rPh sb="76" eb="77">
      <t>ダイ</t>
    </rPh>
    <rPh sb="78" eb="79">
      <t>ゴウ</t>
    </rPh>
    <phoneticPr fontId="1"/>
  </si>
  <si>
    <r>
      <t xml:space="preserve">②病院、診療所等の業務委託について(平成5年2月15日指第14号 厚生省健康政策局指導課長通知） </t>
    </r>
    <r>
      <rPr>
        <sz val="11"/>
        <rFont val="ＭＳ Ｐゴシック"/>
        <family val="3"/>
        <charset val="128"/>
      </rPr>
      <t>（最終改正：令和7年2月7日 医政地発0207第1号）</t>
    </r>
    <rPh sb="18" eb="20">
      <t>ヘイセイ</t>
    </rPh>
    <rPh sb="28" eb="29">
      <t>ダイ</t>
    </rPh>
    <rPh sb="31" eb="32">
      <t>ゴウ</t>
    </rPh>
    <rPh sb="45" eb="47">
      <t>ツウチ</t>
    </rPh>
    <rPh sb="50" eb="52">
      <t>サイシュウ</t>
    </rPh>
    <rPh sb="52" eb="54">
      <t>カイセイ</t>
    </rPh>
    <rPh sb="55" eb="57">
      <t>レイワ</t>
    </rPh>
    <rPh sb="66" eb="67">
      <t>チ</t>
    </rPh>
    <rPh sb="67" eb="68">
      <t>ハツ</t>
    </rPh>
    <rPh sb="72" eb="73">
      <t>ダイ</t>
    </rPh>
    <phoneticPr fontId="1"/>
  </si>
  <si>
    <r>
      <t>③入院時食事療養費に係る食事療養及び入院時生活療養費に係る生活療養の実施上の留意事項について（通知）　</t>
    </r>
    <r>
      <rPr>
        <sz val="11"/>
        <rFont val="ＭＳ Ｐゴシック"/>
        <family val="3"/>
        <charset val="128"/>
      </rPr>
      <t>（令和8年3月5日保医発0305第16号）</t>
    </r>
    <rPh sb="8" eb="9">
      <t>ヒ</t>
    </rPh>
    <rPh sb="10" eb="11">
      <t>カカ</t>
    </rPh>
    <rPh sb="12" eb="14">
      <t>ショクジ</t>
    </rPh>
    <rPh sb="14" eb="16">
      <t>リョウヨウ</t>
    </rPh>
    <rPh sb="25" eb="26">
      <t>ヒ</t>
    </rPh>
    <rPh sb="27" eb="28">
      <t>カカ</t>
    </rPh>
    <rPh sb="29" eb="31">
      <t>セイカツ</t>
    </rPh>
    <rPh sb="31" eb="33">
      <t>リョウヨウ</t>
    </rPh>
    <rPh sb="34" eb="36">
      <t>ジッシ</t>
    </rPh>
    <rPh sb="36" eb="37">
      <t>ジョウ</t>
    </rPh>
    <rPh sb="38" eb="40">
      <t>リュウイ</t>
    </rPh>
    <rPh sb="40" eb="42">
      <t>ジコウ</t>
    </rPh>
    <rPh sb="47" eb="49">
      <t>ツウチ</t>
    </rPh>
    <rPh sb="67" eb="68">
      <t>ダイ</t>
    </rPh>
    <rPh sb="70" eb="71">
      <t>ゴウ</t>
    </rPh>
    <phoneticPr fontId="1"/>
  </si>
  <si>
    <r>
      <t>④入院時食事療養及び入院時生活療養の食事の提供たる療養の基準等に係る届出に関する手続きの取扱いについて</t>
    </r>
    <r>
      <rPr>
        <sz val="11"/>
        <rFont val="ＭＳ Ｐゴシック"/>
        <family val="3"/>
        <charset val="128"/>
      </rPr>
      <t>（令和8年3月5日保医発0305第17号）</t>
    </r>
    <rPh sb="52" eb="54">
      <t>レイワ</t>
    </rPh>
    <rPh sb="55" eb="56">
      <t>ネン</t>
    </rPh>
    <rPh sb="57" eb="58">
      <t>ツキ</t>
    </rPh>
    <rPh sb="59" eb="60">
      <t>ヒ</t>
    </rPh>
    <rPh sb="67" eb="68">
      <t>ダイ</t>
    </rPh>
    <rPh sb="70" eb="71">
      <t>ゴウ</t>
    </rPh>
    <phoneticPr fontId="1"/>
  </si>
  <si>
    <r>
      <t>⑤診療報酬の算定方法の一部改正に伴う実施上の留意事項について</t>
    </r>
    <r>
      <rPr>
        <sz val="11"/>
        <rFont val="ＭＳ Ｐゴシック"/>
        <family val="3"/>
        <charset val="128"/>
      </rPr>
      <t>（令和8年3月5日 保医発0305第6号）</t>
    </r>
    <rPh sb="1" eb="3">
      <t>シンリョウ</t>
    </rPh>
    <rPh sb="3" eb="5">
      <t>ホウシュウ</t>
    </rPh>
    <rPh sb="6" eb="8">
      <t>サンテイ</t>
    </rPh>
    <rPh sb="8" eb="10">
      <t>ホウホウ</t>
    </rPh>
    <rPh sb="11" eb="13">
      <t>イチブ</t>
    </rPh>
    <rPh sb="13" eb="15">
      <t>カイセイ</t>
    </rPh>
    <rPh sb="16" eb="17">
      <t>トモナ</t>
    </rPh>
    <rPh sb="18" eb="20">
      <t>ジッシ</t>
    </rPh>
    <rPh sb="20" eb="21">
      <t>ジョウ</t>
    </rPh>
    <rPh sb="22" eb="24">
      <t>リュウイ</t>
    </rPh>
    <rPh sb="24" eb="26">
      <t>ジコウ</t>
    </rPh>
    <rPh sb="31" eb="33">
      <t>レイワ</t>
    </rPh>
    <rPh sb="34" eb="35">
      <t>ネン</t>
    </rPh>
    <rPh sb="35" eb="36">
      <t>ヘイネン</t>
    </rPh>
    <rPh sb="36" eb="37">
      <t>ガツ</t>
    </rPh>
    <rPh sb="38" eb="39">
      <t>カ</t>
    </rPh>
    <rPh sb="40" eb="41">
      <t>ホ</t>
    </rPh>
    <rPh sb="41" eb="42">
      <t>イ</t>
    </rPh>
    <rPh sb="42" eb="43">
      <t>ハツ</t>
    </rPh>
    <rPh sb="47" eb="48">
      <t>ダイ</t>
    </rPh>
    <rPh sb="49" eb="50">
      <t>ゴウ</t>
    </rPh>
    <phoneticPr fontId="1"/>
  </si>
  <si>
    <r>
      <t>⑥基本診療料の施設基準等及びその届出に関する手続きの取扱いについて</t>
    </r>
    <r>
      <rPr>
        <sz val="11"/>
        <rFont val="ＭＳ Ｐゴシック"/>
        <family val="3"/>
        <charset val="128"/>
      </rPr>
      <t>（令和8年3月5日保医発0305第7号）　＊別添2…入院基本料等の施設基準等、別添3…入院基本料等加算の施設基準等</t>
    </r>
    <rPh sb="1" eb="3">
      <t>キホン</t>
    </rPh>
    <rPh sb="3" eb="5">
      <t>シンリョウ</t>
    </rPh>
    <rPh sb="5" eb="6">
      <t>リョウ</t>
    </rPh>
    <rPh sb="7" eb="9">
      <t>シセツ</t>
    </rPh>
    <rPh sb="9" eb="11">
      <t>キジュン</t>
    </rPh>
    <rPh sb="11" eb="12">
      <t>トウ</t>
    </rPh>
    <rPh sb="12" eb="13">
      <t>オヨ</t>
    </rPh>
    <rPh sb="16" eb="18">
      <t>トドケデ</t>
    </rPh>
    <rPh sb="19" eb="20">
      <t>カン</t>
    </rPh>
    <rPh sb="22" eb="24">
      <t>テツヅ</t>
    </rPh>
    <rPh sb="26" eb="28">
      <t>トリアツカ</t>
    </rPh>
    <rPh sb="34" eb="36">
      <t>レイワ</t>
    </rPh>
    <rPh sb="37" eb="38">
      <t>ネン</t>
    </rPh>
    <rPh sb="39" eb="40">
      <t>ガツ</t>
    </rPh>
    <rPh sb="41" eb="42">
      <t>カ</t>
    </rPh>
    <rPh sb="42" eb="43">
      <t>ホ</t>
    </rPh>
    <rPh sb="43" eb="44">
      <t>イ</t>
    </rPh>
    <rPh sb="44" eb="45">
      <t>ハツ</t>
    </rPh>
    <rPh sb="49" eb="50">
      <t>ダイ</t>
    </rPh>
    <rPh sb="51" eb="52">
      <t>ゴウ</t>
    </rPh>
    <rPh sb="55" eb="57">
      <t>ベッテン</t>
    </rPh>
    <rPh sb="59" eb="61">
      <t>ニュウイン</t>
    </rPh>
    <rPh sb="61" eb="64">
      <t>キホンリョウ</t>
    </rPh>
    <rPh sb="64" eb="65">
      <t>トウ</t>
    </rPh>
    <rPh sb="66" eb="68">
      <t>シセツ</t>
    </rPh>
    <rPh sb="68" eb="70">
      <t>キジュン</t>
    </rPh>
    <rPh sb="70" eb="71">
      <t>トウ</t>
    </rPh>
    <rPh sb="72" eb="74">
      <t>ベッテン</t>
    </rPh>
    <rPh sb="76" eb="78">
      <t>ニュウイン</t>
    </rPh>
    <rPh sb="78" eb="81">
      <t>キホンリョウ</t>
    </rPh>
    <rPh sb="81" eb="82">
      <t>トウ</t>
    </rPh>
    <rPh sb="82" eb="84">
      <t>カサン</t>
    </rPh>
    <rPh sb="85" eb="87">
      <t>シセツ</t>
    </rPh>
    <rPh sb="87" eb="89">
      <t>キジュン</t>
    </rPh>
    <rPh sb="89" eb="90">
      <t>トウ</t>
    </rPh>
    <phoneticPr fontId="1"/>
  </si>
  <si>
    <t>電磁加熱配膳車・再加熱カート</t>
    <rPh sb="8" eb="11">
      <t>サイカネツ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</si>
</sst>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411]ggge&quot;年&quot;m&quot;月&quot;d&quot;日&quot;;@"/>
  </numFmts>
  <fonts count="22" x14ac:knownFonts="1">
    <font>
      <sz val="11"/>
      <name val="ＭＳ Ｐゴシック"/>
      <family val="3"/>
      <charset val="128"/>
    </font>
    <font>
      <sz val="6"/>
      <name val="ＭＳ Ｐゴシック"/>
      <family val="3"/>
      <charset val="128"/>
    </font>
    <font>
      <sz val="9"/>
      <name val="ＭＳ Ｐゴシック"/>
      <family val="3"/>
      <charset val="128"/>
    </font>
    <font>
      <sz val="8"/>
      <name val="ＭＳ Ｐゴシック"/>
      <family val="3"/>
      <charset val="128"/>
    </font>
    <font>
      <sz val="10"/>
      <name val="ＭＳ Ｐゴシック"/>
      <family val="3"/>
      <charset val="128"/>
    </font>
    <font>
      <b/>
      <sz val="14"/>
      <name val="ＭＳ Ｐゴシック"/>
      <family val="3"/>
      <charset val="128"/>
    </font>
    <font>
      <u/>
      <sz val="9"/>
      <name val="ＭＳ Ｐゴシック"/>
      <family val="3"/>
      <charset val="128"/>
    </font>
    <font>
      <b/>
      <sz val="11"/>
      <name val="ＭＳ Ｐゴシック"/>
      <family val="3"/>
      <charset val="128"/>
    </font>
    <font>
      <strike/>
      <sz val="9"/>
      <name val="ＭＳ Ｐゴシック"/>
      <family val="3"/>
      <charset val="128"/>
    </font>
    <font>
      <b/>
      <sz val="9"/>
      <name val="ＭＳ Ｐゴシック"/>
      <family val="3"/>
      <charset val="128"/>
    </font>
    <font>
      <sz val="22"/>
      <name val="ＭＳ Ｐゴシック"/>
      <family val="3"/>
      <charset val="128"/>
    </font>
    <font>
      <u/>
      <sz val="10"/>
      <name val="ＭＳ Ｐゴシック"/>
      <family val="3"/>
      <charset val="128"/>
    </font>
    <font>
      <sz val="6.5"/>
      <name val="ＭＳ Ｐゴシック"/>
      <family val="3"/>
      <charset val="128"/>
    </font>
    <font>
      <sz val="11"/>
      <name val="ＭＳ Ｐ明朝"/>
      <family val="1"/>
      <charset val="128"/>
    </font>
    <font>
      <sz val="20"/>
      <name val="ＭＳ Ｐ明朝"/>
      <family val="1"/>
      <charset val="128"/>
    </font>
    <font>
      <sz val="12"/>
      <name val="ＭＳ Ｐ明朝"/>
      <family val="1"/>
      <charset val="128"/>
    </font>
    <font>
      <sz val="11"/>
      <name val="メイリオ"/>
      <family val="3"/>
      <charset val="128"/>
    </font>
    <font>
      <sz val="9"/>
      <color rgb="FFFF0000"/>
      <name val="ＭＳ Ｐゴシック"/>
      <family val="3"/>
      <charset val="128"/>
    </font>
    <font>
      <b/>
      <u/>
      <sz val="11"/>
      <color rgb="FFFF0000"/>
      <name val="ＭＳ Ｐゴシック"/>
      <family val="3"/>
      <charset val="128"/>
    </font>
    <font>
      <b/>
      <sz val="11"/>
      <color rgb="FFFF0000"/>
      <name val="ＭＳ Ｐゴシック"/>
      <family val="3"/>
      <charset val="128"/>
    </font>
    <font>
      <sz val="10"/>
      <color rgb="FFFF0000"/>
      <name val="ＭＳ Ｐゴシック"/>
      <family val="3"/>
      <charset val="128"/>
    </font>
    <font>
      <sz val="11"/>
      <color rgb="FFFF0000"/>
      <name val="ＭＳ Ｐゴシック"/>
      <family val="3"/>
      <charset val="128"/>
    </font>
  </fonts>
  <fills count="22">
    <fill>
      <patternFill patternType="none"/>
    </fill>
    <fill>
      <patternFill patternType="gray125"/>
    </fill>
    <fill>
      <patternFill patternType="solid">
        <fgColor indexed="65"/>
        <bgColor indexed="64"/>
      </patternFill>
    </fill>
    <fill>
      <patternFill patternType="solid">
        <fgColor indexed="43"/>
        <bgColor indexed="64"/>
      </patternFill>
    </fill>
    <fill>
      <patternFill patternType="solid">
        <fgColor indexed="45"/>
        <bgColor indexed="64"/>
      </patternFill>
    </fill>
    <fill>
      <patternFill patternType="solid">
        <fgColor indexed="41"/>
        <bgColor indexed="64"/>
      </patternFill>
    </fill>
    <fill>
      <patternFill patternType="solid">
        <fgColor indexed="27"/>
        <bgColor indexed="64"/>
      </patternFill>
    </fill>
    <fill>
      <patternFill patternType="solid">
        <fgColor rgb="FFFF99CC"/>
        <bgColor indexed="64"/>
      </patternFill>
    </fill>
    <fill>
      <patternFill patternType="solid">
        <fgColor rgb="FFFFFF00"/>
        <bgColor indexed="64"/>
      </patternFill>
    </fill>
    <fill>
      <patternFill patternType="solid">
        <fgColor rgb="FFCCFFFF"/>
        <bgColor indexed="64"/>
      </patternFill>
    </fill>
    <fill>
      <patternFill patternType="solid">
        <fgColor rgb="FFFFFF99"/>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FFFFCC"/>
        <bgColor indexed="64"/>
      </patternFill>
    </fill>
    <fill>
      <patternFill patternType="solid">
        <fgColor theme="6" tint="0.79998168889431442"/>
        <bgColor indexed="64"/>
      </patternFill>
    </fill>
    <fill>
      <patternFill patternType="solid">
        <fgColor rgb="FFFFCCFF"/>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9" tint="0.59999389629810485"/>
        <bgColor indexed="64"/>
      </patternFill>
    </fill>
  </fills>
  <borders count="122">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right/>
      <top/>
      <bottom style="hair">
        <color indexed="64"/>
      </bottom>
      <diagonal/>
    </border>
    <border>
      <left/>
      <right/>
      <top style="thin">
        <color indexed="64"/>
      </top>
      <bottom style="thin">
        <color indexed="64"/>
      </bottom>
      <diagonal/>
    </border>
    <border>
      <left style="hair">
        <color indexed="64"/>
      </left>
      <right style="hair">
        <color indexed="64"/>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diagonal/>
    </border>
    <border>
      <left/>
      <right/>
      <top style="hair">
        <color indexed="64"/>
      </top>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diagonal/>
    </border>
    <border>
      <left/>
      <right style="thin">
        <color indexed="64"/>
      </right>
      <top style="medium">
        <color indexed="64"/>
      </top>
      <bottom style="medium">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style="thin">
        <color indexed="64"/>
      </top>
      <bottom/>
      <diagonal/>
    </border>
    <border>
      <left/>
      <right style="thin">
        <color indexed="64"/>
      </right>
      <top/>
      <bottom/>
      <diagonal/>
    </border>
    <border>
      <left/>
      <right style="thin">
        <color indexed="64"/>
      </right>
      <top style="hair">
        <color indexed="64"/>
      </top>
      <bottom/>
      <diagonal/>
    </border>
    <border>
      <left style="hair">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diagonalDown="1">
      <left style="hair">
        <color indexed="64"/>
      </left>
      <right style="hair">
        <color indexed="64"/>
      </right>
      <top/>
      <bottom/>
      <diagonal style="hair">
        <color indexed="64"/>
      </diagonal>
    </border>
    <border diagonalDown="1">
      <left style="hair">
        <color indexed="64"/>
      </left>
      <right style="hair">
        <color indexed="64"/>
      </right>
      <top style="hair">
        <color indexed="64"/>
      </top>
      <bottom style="hair">
        <color indexed="64"/>
      </bottom>
      <diagonal style="hair">
        <color indexed="64"/>
      </diagonal>
    </border>
    <border>
      <left style="mediumDashDot">
        <color indexed="64"/>
      </left>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style="mediumDashDotDot">
        <color indexed="64"/>
      </right>
      <top/>
      <bottom style="mediumDashDotDot">
        <color indexed="64"/>
      </bottom>
      <diagonal/>
    </border>
    <border>
      <left/>
      <right style="mediumDashDot">
        <color indexed="64"/>
      </right>
      <top style="mediumDashDot">
        <color indexed="64"/>
      </top>
      <bottom/>
      <diagonal/>
    </border>
    <border>
      <left style="mediumDashDot">
        <color indexed="64"/>
      </left>
      <right/>
      <top style="dotted">
        <color indexed="64"/>
      </top>
      <bottom style="dotted">
        <color indexed="64"/>
      </bottom>
      <diagonal/>
    </border>
    <border>
      <left/>
      <right style="mediumDashDot">
        <color indexed="64"/>
      </right>
      <top style="mediumDashDot">
        <color indexed="64"/>
      </top>
      <bottom style="mediumDashDot">
        <color indexed="64"/>
      </bottom>
      <diagonal/>
    </border>
    <border>
      <left style="mediumDashDot">
        <color indexed="64"/>
      </left>
      <right/>
      <top style="mediumDashDot">
        <color indexed="64"/>
      </top>
      <bottom style="mediumDashDot">
        <color indexed="64"/>
      </bottom>
      <diagonal/>
    </border>
    <border>
      <left/>
      <right style="hair">
        <color indexed="64"/>
      </right>
      <top style="mediumDashDot">
        <color indexed="64"/>
      </top>
      <bottom style="mediumDashDot">
        <color indexed="64"/>
      </bottom>
      <diagonal/>
    </border>
    <border>
      <left style="hair">
        <color indexed="64"/>
      </left>
      <right/>
      <top/>
      <bottom style="mediumDashDot">
        <color indexed="64"/>
      </bottom>
      <diagonal/>
    </border>
    <border>
      <left/>
      <right/>
      <top style="mediumDashDot">
        <color indexed="64"/>
      </top>
      <bottom style="mediumDashDot">
        <color indexed="64"/>
      </bottom>
      <diagonal/>
    </border>
    <border>
      <left/>
      <right style="dotted">
        <color indexed="64"/>
      </right>
      <top/>
      <bottom style="dotted">
        <color indexed="64"/>
      </bottom>
      <diagonal/>
    </border>
    <border>
      <left style="dotted">
        <color indexed="64"/>
      </left>
      <right/>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diagonal/>
    </border>
    <border>
      <left style="dotted">
        <color indexed="64"/>
      </left>
      <right/>
      <top style="dotted">
        <color indexed="64"/>
      </top>
      <bottom/>
      <diagonal/>
    </border>
    <border>
      <left/>
      <right style="hair">
        <color indexed="64"/>
      </right>
      <top style="thin">
        <color indexed="64"/>
      </top>
      <bottom style="thin">
        <color indexed="64"/>
      </bottom>
      <diagonal/>
    </border>
    <border diagonalDown="1">
      <left style="hair">
        <color indexed="64"/>
      </left>
      <right style="hair">
        <color indexed="64"/>
      </right>
      <top style="hair">
        <color indexed="64"/>
      </top>
      <bottom/>
      <diagonal style="hair">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tted">
        <color indexed="64"/>
      </top>
      <bottom style="dotted">
        <color indexed="64"/>
      </bottom>
      <diagonal/>
    </border>
    <border>
      <left/>
      <right/>
      <top/>
      <bottom style="dotted">
        <color indexed="64"/>
      </bottom>
      <diagonal/>
    </border>
    <border>
      <left style="mediumDashDotDot">
        <color indexed="64"/>
      </left>
      <right/>
      <top/>
      <bottom style="mediumDashDotDot">
        <color indexed="64"/>
      </bottom>
      <diagonal/>
    </border>
    <border>
      <left/>
      <right/>
      <top style="mediumDashDot">
        <color indexed="64"/>
      </top>
      <bottom/>
      <diagonal/>
    </border>
    <border>
      <left style="mediumDashDotDot">
        <color indexed="64"/>
      </left>
      <right/>
      <top style="mediumDashDotDot">
        <color indexed="64"/>
      </top>
      <bottom style="mediumDashDot">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bottom style="mediumDashDotDot">
        <color indexed="64"/>
      </bottom>
      <diagonal/>
    </border>
    <border>
      <left/>
      <right style="hair">
        <color indexed="64"/>
      </right>
      <top/>
      <bottom style="mediumDashDotDot">
        <color indexed="64"/>
      </bottom>
      <diagonal/>
    </border>
    <border>
      <left/>
      <right style="mediumDashDotDot">
        <color indexed="64"/>
      </right>
      <top style="mediumDashDotDot">
        <color indexed="64"/>
      </top>
      <bottom style="mediumDashDot">
        <color indexed="64"/>
      </bottom>
      <diagonal/>
    </border>
    <border>
      <left style="hair">
        <color indexed="64"/>
      </left>
      <right style="hair">
        <color indexed="64"/>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hair">
        <color indexed="64"/>
      </top>
      <bottom style="thin">
        <color indexed="64"/>
      </bottom>
      <diagonal/>
    </border>
    <border diagonalDown="1">
      <left style="hair">
        <color indexed="64"/>
      </left>
      <right style="hair">
        <color indexed="64"/>
      </right>
      <top/>
      <bottom style="hair">
        <color indexed="64"/>
      </bottom>
      <diagonal style="hair">
        <color indexed="64"/>
      </diagonal>
    </border>
    <border>
      <left style="hair">
        <color indexed="64"/>
      </left>
      <right style="hair">
        <color indexed="64"/>
      </right>
      <top style="thin">
        <color indexed="64"/>
      </top>
      <bottom/>
      <diagonal/>
    </border>
    <border>
      <left style="hair">
        <color indexed="64"/>
      </left>
      <right style="hair">
        <color indexed="64"/>
      </right>
      <top style="medium">
        <color indexed="64"/>
      </top>
      <bottom/>
      <diagonal/>
    </border>
    <border>
      <left/>
      <right style="mediumDashDot">
        <color indexed="64"/>
      </right>
      <top style="dotted">
        <color indexed="64"/>
      </top>
      <bottom style="dotted">
        <color indexed="64"/>
      </bottom>
      <diagonal/>
    </border>
    <border>
      <left/>
      <right style="mediumDashDot">
        <color indexed="64"/>
      </right>
      <top style="dotted">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hair">
        <color indexed="64"/>
      </right>
      <top style="medium">
        <color indexed="64"/>
      </top>
      <bottom style="hair">
        <color indexed="64"/>
      </bottom>
      <diagonal/>
    </border>
    <border diagonalDown="1">
      <left style="hair">
        <color indexed="64"/>
      </left>
      <right style="hair">
        <color indexed="64"/>
      </right>
      <top style="hair">
        <color indexed="64"/>
      </top>
      <bottom style="thin">
        <color indexed="64"/>
      </bottom>
      <diagonal style="hair">
        <color indexed="64"/>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right style="hair">
        <color indexed="64"/>
      </right>
      <top style="mediumDashDot">
        <color indexed="64"/>
      </top>
      <bottom/>
      <diagonal/>
    </border>
    <border>
      <left style="thin">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right/>
      <top style="hair">
        <color indexed="64"/>
      </top>
      <bottom style="medium">
        <color indexed="64"/>
      </bottom>
      <diagonal/>
    </border>
    <border>
      <left/>
      <right/>
      <top/>
      <bottom style="thin">
        <color rgb="FFFF0000"/>
      </bottom>
      <diagonal/>
    </border>
    <border>
      <left style="thin">
        <color rgb="FFFF0000"/>
      </left>
      <right/>
      <top style="thin">
        <color rgb="FFFF0000"/>
      </top>
      <bottom style="thin">
        <color rgb="FFFF0000"/>
      </bottom>
      <diagonal/>
    </border>
    <border>
      <left style="thin">
        <color rgb="FFFF0000"/>
      </left>
      <right/>
      <top style="dotted">
        <color indexed="64"/>
      </top>
      <bottom/>
      <diagonal/>
    </border>
  </borders>
  <cellStyleXfs count="1">
    <xf numFmtId="0" fontId="0" fillId="0" borderId="0"/>
  </cellStyleXfs>
  <cellXfs count="660">
    <xf numFmtId="0" fontId="0" fillId="0" borderId="0" xfId="0"/>
    <xf numFmtId="0" fontId="2" fillId="0" borderId="0" xfId="0" applyFont="1" applyBorder="1" applyAlignment="1">
      <alignment horizontal="left" vertical="center" wrapText="1"/>
    </xf>
    <xf numFmtId="0" fontId="4" fillId="0" borderId="0" xfId="0" applyFont="1" applyBorder="1" applyAlignment="1">
      <alignment horizontal="left"/>
    </xf>
    <xf numFmtId="0" fontId="4" fillId="0" borderId="1" xfId="0" applyFont="1" applyBorder="1" applyAlignment="1">
      <alignment horizontal="left" vertical="center" wrapText="1"/>
    </xf>
    <xf numFmtId="0" fontId="0" fillId="0" borderId="0" xfId="0" applyFont="1" applyAlignment="1">
      <alignment vertical="center"/>
    </xf>
    <xf numFmtId="0" fontId="4" fillId="0" borderId="0" xfId="0" applyFont="1" applyAlignment="1">
      <alignment vertical="center"/>
    </xf>
    <xf numFmtId="0" fontId="2" fillId="0" borderId="0" xfId="0" applyFont="1" applyAlignment="1">
      <alignment vertical="center"/>
    </xf>
    <xf numFmtId="0" fontId="2" fillId="0" borderId="0" xfId="0" applyFont="1" applyBorder="1" applyAlignment="1">
      <alignment horizontal="center" vertical="center"/>
    </xf>
    <xf numFmtId="0" fontId="2" fillId="0" borderId="0" xfId="0" applyFont="1"/>
    <xf numFmtId="0" fontId="2" fillId="0" borderId="0" xfId="0" applyFont="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xf numFmtId="0" fontId="17" fillId="0" borderId="0" xfId="0" applyFont="1"/>
    <xf numFmtId="0" fontId="2" fillId="0" borderId="0" xfId="0" applyFont="1" applyAlignment="1">
      <alignment horizontal="left" vertical="center"/>
    </xf>
    <xf numFmtId="0" fontId="7" fillId="0" borderId="0" xfId="0" applyFont="1" applyBorder="1" applyAlignment="1">
      <alignment horizontal="center" vertical="center"/>
    </xf>
    <xf numFmtId="0" fontId="2" fillId="0" borderId="0" xfId="0" applyFont="1" applyAlignment="1">
      <alignment horizontal="left"/>
    </xf>
    <xf numFmtId="0" fontId="2" fillId="0" borderId="0" xfId="0" applyFont="1" applyBorder="1"/>
    <xf numFmtId="0" fontId="2" fillId="0" borderId="0" xfId="0" applyFont="1" applyBorder="1" applyAlignment="1">
      <alignment horizontal="right" vertical="center"/>
    </xf>
    <xf numFmtId="0" fontId="0" fillId="0" borderId="8" xfId="0" applyFont="1" applyBorder="1" applyAlignment="1">
      <alignment horizontal="left" vertical="top" wrapText="1"/>
    </xf>
    <xf numFmtId="0" fontId="2" fillId="0" borderId="9" xfId="0" applyFont="1" applyBorder="1" applyAlignment="1">
      <alignment horizontal="lef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7"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Border="1" applyAlignment="1">
      <alignment vertical="center"/>
    </xf>
    <xf numFmtId="0" fontId="2" fillId="0" borderId="1" xfId="0" applyFont="1" applyBorder="1" applyAlignment="1">
      <alignment vertical="center"/>
    </xf>
    <xf numFmtId="0" fontId="2" fillId="0" borderId="0" xfId="0" applyFont="1" applyBorder="1" applyAlignment="1">
      <alignment vertical="center" wrapText="1"/>
    </xf>
    <xf numFmtId="0" fontId="9" fillId="0" borderId="0" xfId="0" applyFont="1" applyBorder="1" applyAlignment="1">
      <alignment vertical="center"/>
    </xf>
    <xf numFmtId="0" fontId="2" fillId="0" borderId="1" xfId="0" applyFont="1" applyBorder="1" applyAlignment="1">
      <alignment vertical="center" wrapText="1"/>
    </xf>
    <xf numFmtId="0" fontId="2" fillId="0" borderId="0" xfId="0" applyFont="1" applyAlignment="1"/>
    <xf numFmtId="0" fontId="2" fillId="0" borderId="0" xfId="0" applyFont="1" applyFill="1" applyBorder="1" applyAlignment="1">
      <alignment vertical="center"/>
    </xf>
    <xf numFmtId="0" fontId="2" fillId="0" borderId="0" xfId="0" applyFont="1" applyBorder="1" applyAlignment="1"/>
    <xf numFmtId="0" fontId="2" fillId="0" borderId="15" xfId="0" applyFont="1" applyBorder="1" applyAlignment="1">
      <alignment vertical="center"/>
    </xf>
    <xf numFmtId="0" fontId="2" fillId="0" borderId="12" xfId="0" applyFont="1" applyFill="1" applyBorder="1" applyAlignment="1">
      <alignment vertical="center"/>
    </xf>
    <xf numFmtId="0" fontId="2" fillId="0" borderId="14" xfId="0" applyFont="1" applyFill="1" applyBorder="1" applyAlignment="1">
      <alignment vertical="center"/>
    </xf>
    <xf numFmtId="0" fontId="2" fillId="0" borderId="10" xfId="0" applyFont="1" applyFill="1" applyBorder="1" applyAlignment="1">
      <alignment vertical="center"/>
    </xf>
    <xf numFmtId="0" fontId="8" fillId="0" borderId="11" xfId="0" applyFont="1" applyBorder="1" applyAlignment="1">
      <alignment vertical="center"/>
    </xf>
    <xf numFmtId="0" fontId="2" fillId="0" borderId="15" xfId="0" applyFont="1" applyBorder="1"/>
    <xf numFmtId="0" fontId="2" fillId="0" borderId="16" xfId="0" applyFont="1" applyBorder="1" applyAlignment="1">
      <alignment horizontal="center" vertical="center"/>
    </xf>
    <xf numFmtId="0" fontId="4"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0" xfId="0" applyFont="1" applyAlignment="1">
      <alignment vertical="top" wrapText="1"/>
    </xf>
    <xf numFmtId="0" fontId="0" fillId="0" borderId="0" xfId="0" applyFont="1" applyAlignment="1">
      <alignment vertical="top" wrapText="1"/>
    </xf>
    <xf numFmtId="0" fontId="4" fillId="0" borderId="0" xfId="0" applyFont="1" applyAlignment="1">
      <alignment vertical="top" wrapText="1"/>
    </xf>
    <xf numFmtId="0" fontId="4" fillId="0" borderId="16" xfId="0" applyFont="1" applyBorder="1" applyAlignment="1">
      <alignment vertical="top" wrapText="1"/>
    </xf>
    <xf numFmtId="0" fontId="2" fillId="0" borderId="7" xfId="0" applyFont="1" applyFill="1" applyBorder="1" applyAlignment="1">
      <alignment vertical="center"/>
    </xf>
    <xf numFmtId="0" fontId="2" fillId="0" borderId="20" xfId="0" applyFont="1" applyBorder="1" applyAlignment="1">
      <alignment horizontal="left" vertical="center" wrapText="1"/>
    </xf>
    <xf numFmtId="0" fontId="4" fillId="0" borderId="21"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9" xfId="0" applyFont="1" applyBorder="1" applyAlignment="1">
      <alignment vertical="top" wrapText="1"/>
    </xf>
    <xf numFmtId="0" fontId="0" fillId="0" borderId="14" xfId="0" applyBorder="1" applyAlignment="1">
      <alignment horizontal="left" vertical="center" wrapText="1"/>
    </xf>
    <xf numFmtId="0" fontId="2" fillId="0" borderId="14" xfId="0" applyFont="1" applyBorder="1" applyAlignment="1">
      <alignment horizontal="left" vertical="center" wrapText="1"/>
    </xf>
    <xf numFmtId="0" fontId="0" fillId="0" borderId="14" xfId="0" applyFont="1" applyBorder="1" applyAlignment="1">
      <alignment horizontal="left" vertical="center" wrapText="1"/>
    </xf>
    <xf numFmtId="0" fontId="2" fillId="0" borderId="10" xfId="0" applyFont="1" applyBorder="1" applyAlignment="1">
      <alignment horizontal="left" vertical="center" wrapText="1"/>
    </xf>
    <xf numFmtId="0" fontId="2" fillId="0" borderId="22" xfId="0" applyFont="1" applyBorder="1" applyAlignment="1">
      <alignment horizontal="left" vertical="center" wrapText="1"/>
    </xf>
    <xf numFmtId="0" fontId="2" fillId="0" borderId="22" xfId="0" applyFont="1" applyBorder="1" applyAlignment="1">
      <alignment horizontal="left" vertical="center"/>
    </xf>
    <xf numFmtId="0" fontId="2" fillId="0" borderId="23" xfId="0" applyFont="1" applyBorder="1" applyAlignment="1">
      <alignment horizontal="left" vertical="center" wrapText="1"/>
    </xf>
    <xf numFmtId="0" fontId="2" fillId="0" borderId="14" xfId="0" applyFont="1" applyBorder="1" applyAlignment="1">
      <alignment horizontal="left" vertical="center"/>
    </xf>
    <xf numFmtId="0" fontId="2" fillId="0" borderId="14" xfId="0" applyFont="1" applyFill="1" applyBorder="1" applyAlignment="1">
      <alignment horizontal="left" vertical="center" wrapText="1"/>
    </xf>
    <xf numFmtId="0" fontId="0" fillId="0" borderId="10" xfId="0" applyBorder="1" applyAlignment="1">
      <alignment horizontal="left" vertical="center" wrapText="1"/>
    </xf>
    <xf numFmtId="0" fontId="2" fillId="0" borderId="12" xfId="0" applyFont="1" applyBorder="1" applyAlignment="1">
      <alignment horizontal="left" vertical="center" wrapText="1"/>
    </xf>
    <xf numFmtId="0" fontId="2" fillId="0" borderId="24" xfId="0" applyFont="1" applyBorder="1" applyAlignment="1">
      <alignment horizontal="left" vertical="center" wrapText="1"/>
    </xf>
    <xf numFmtId="0" fontId="2" fillId="0" borderId="24" xfId="0" applyFont="1" applyBorder="1" applyAlignment="1">
      <alignment horizontal="left" vertical="center"/>
    </xf>
    <xf numFmtId="0" fontId="2" fillId="0" borderId="12" xfId="0" applyFont="1" applyBorder="1" applyAlignment="1">
      <alignment horizontal="left" vertical="center"/>
    </xf>
    <xf numFmtId="0" fontId="2" fillId="0" borderId="23" xfId="0" applyFont="1" applyBorder="1" applyAlignment="1">
      <alignment horizontal="left" vertical="center"/>
    </xf>
    <xf numFmtId="0" fontId="2" fillId="0" borderId="10" xfId="0" applyFont="1" applyBorder="1" applyAlignment="1">
      <alignment horizontal="left" vertical="center"/>
    </xf>
    <xf numFmtId="0" fontId="0" fillId="0" borderId="22" xfId="0" applyBorder="1" applyAlignment="1">
      <alignment horizontal="left" vertical="center" wrapText="1"/>
    </xf>
    <xf numFmtId="0" fontId="0" fillId="0" borderId="12" xfId="0" applyBorder="1" applyAlignment="1">
      <alignment horizontal="left" vertical="center" wrapText="1"/>
    </xf>
    <xf numFmtId="0" fontId="2" fillId="0" borderId="24"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0" fillId="0" borderId="10" xfId="0" applyFont="1" applyBorder="1" applyAlignment="1">
      <alignment horizontal="left" vertical="center" wrapText="1"/>
    </xf>
    <xf numFmtId="0" fontId="17" fillId="0" borderId="12" xfId="0" applyFont="1" applyBorder="1" applyAlignment="1">
      <alignment horizontal="left" vertical="center" wrapText="1"/>
    </xf>
    <xf numFmtId="0" fontId="17" fillId="0" borderId="24" xfId="0" applyFont="1" applyBorder="1" applyAlignment="1">
      <alignment horizontal="left" vertical="center"/>
    </xf>
    <xf numFmtId="0" fontId="17" fillId="0" borderId="12" xfId="0" applyFont="1" applyBorder="1" applyAlignment="1">
      <alignment horizontal="left" vertical="center"/>
    </xf>
    <xf numFmtId="0" fontId="17" fillId="0" borderId="23" xfId="0" applyFont="1" applyBorder="1" applyAlignment="1">
      <alignment horizontal="left" vertical="center"/>
    </xf>
    <xf numFmtId="0" fontId="17" fillId="0" borderId="10" xfId="0" applyFont="1" applyBorder="1" applyAlignment="1">
      <alignment horizontal="left" vertical="center"/>
    </xf>
    <xf numFmtId="0" fontId="2" fillId="0" borderId="2" xfId="0" applyFont="1" applyBorder="1"/>
    <xf numFmtId="0" fontId="2" fillId="0" borderId="2" xfId="0" applyFont="1" applyBorder="1" applyAlignment="1">
      <alignment horizontal="left" vertical="center"/>
    </xf>
    <xf numFmtId="0" fontId="2" fillId="2" borderId="15" xfId="0" applyFont="1" applyFill="1" applyBorder="1" applyAlignment="1">
      <alignment horizontal="left" vertical="center" wrapText="1"/>
    </xf>
    <xf numFmtId="0" fontId="2" fillId="0" borderId="7" xfId="0" applyFont="1" applyBorder="1" applyAlignment="1">
      <alignment horizontal="left" vertical="center"/>
    </xf>
    <xf numFmtId="0" fontId="2" fillId="0" borderId="15" xfId="0" applyFont="1" applyBorder="1" applyAlignment="1">
      <alignment horizontal="left" vertical="center" wrapText="1"/>
    </xf>
    <xf numFmtId="0" fontId="0" fillId="0" borderId="0" xfId="0" applyBorder="1" applyAlignment="1">
      <alignment horizontal="left" vertical="center" wrapText="1"/>
    </xf>
    <xf numFmtId="0" fontId="0" fillId="0" borderId="7" xfId="0" applyBorder="1" applyAlignment="1">
      <alignment horizontal="left" vertical="center" wrapText="1"/>
    </xf>
    <xf numFmtId="0" fontId="0" fillId="0" borderId="15" xfId="0" applyBorder="1" applyAlignment="1">
      <alignment horizontal="left" vertical="center" wrapText="1"/>
    </xf>
    <xf numFmtId="0" fontId="2" fillId="0" borderId="0" xfId="0" applyFont="1" applyBorder="1" applyAlignment="1">
      <alignment vertical="top" wrapText="1"/>
    </xf>
    <xf numFmtId="0" fontId="2" fillId="0" borderId="13" xfId="0" applyFont="1" applyBorder="1" applyAlignment="1">
      <alignment horizontal="left" vertical="center" wrapText="1"/>
    </xf>
    <xf numFmtId="0" fontId="2" fillId="0" borderId="13" xfId="0" applyFont="1" applyBorder="1" applyAlignment="1">
      <alignment horizontal="left" vertical="center"/>
    </xf>
    <xf numFmtId="0" fontId="2" fillId="0" borderId="13" xfId="0" applyFont="1" applyBorder="1"/>
    <xf numFmtId="0" fontId="2" fillId="0" borderId="7" xfId="0" applyFont="1" applyBorder="1" applyAlignment="1">
      <alignment horizontal="left" vertical="center" wrapText="1"/>
    </xf>
    <xf numFmtId="0" fontId="2" fillId="0" borderId="25" xfId="0" applyFont="1" applyBorder="1" applyAlignment="1">
      <alignmen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9" xfId="0" applyFont="1" applyBorder="1" applyAlignment="1">
      <alignment vertical="center"/>
    </xf>
    <xf numFmtId="0" fontId="2" fillId="0" borderId="24" xfId="0" applyFont="1" applyBorder="1" applyAlignment="1">
      <alignment vertical="top" wrapText="1"/>
    </xf>
    <xf numFmtId="0" fontId="2" fillId="0" borderId="1" xfId="0" applyFont="1" applyBorder="1" applyAlignment="1"/>
    <xf numFmtId="0" fontId="2" fillId="0" borderId="3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23" xfId="0" applyFont="1" applyBorder="1" applyAlignment="1">
      <alignment vertical="top" wrapText="1"/>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vertical="center"/>
    </xf>
    <xf numFmtId="0" fontId="2" fillId="0" borderId="25" xfId="0" applyFont="1" applyFill="1" applyBorder="1" applyAlignment="1">
      <alignment vertical="center"/>
    </xf>
    <xf numFmtId="0" fontId="2" fillId="0" borderId="1" xfId="0" applyFont="1" applyBorder="1"/>
    <xf numFmtId="0" fontId="2" fillId="0" borderId="31" xfId="0" applyFont="1" applyFill="1" applyBorder="1" applyAlignment="1">
      <alignment vertical="center"/>
    </xf>
    <xf numFmtId="0" fontId="2" fillId="0" borderId="40" xfId="0" applyFont="1" applyBorder="1" applyAlignment="1">
      <alignment horizontal="center" vertical="center"/>
    </xf>
    <xf numFmtId="0" fontId="4" fillId="0" borderId="32" xfId="0" applyFont="1" applyFill="1" applyBorder="1" applyAlignment="1">
      <alignment horizontal="left" vertical="center" wrapText="1"/>
    </xf>
    <xf numFmtId="0" fontId="0" fillId="0" borderId="2" xfId="0" applyBorder="1" applyAlignment="1"/>
    <xf numFmtId="176" fontId="0" fillId="0" borderId="41" xfId="0" applyNumberFormat="1" applyFont="1" applyBorder="1" applyAlignment="1">
      <alignment vertical="center"/>
    </xf>
    <xf numFmtId="176" fontId="0" fillId="0" borderId="7" xfId="0" applyNumberFormat="1" applyFont="1" applyBorder="1" applyAlignment="1">
      <alignment horizontal="center" vertical="center"/>
    </xf>
    <xf numFmtId="176" fontId="0" fillId="0" borderId="7" xfId="0" applyNumberFormat="1" applyFont="1" applyBorder="1" applyAlignment="1">
      <alignment vertical="center"/>
    </xf>
    <xf numFmtId="176" fontId="0" fillId="0" borderId="7" xfId="0" applyNumberFormat="1" applyFont="1" applyBorder="1" applyAlignment="1" applyProtection="1">
      <alignment wrapText="1"/>
      <protection locked="0"/>
    </xf>
    <xf numFmtId="176" fontId="0" fillId="0" borderId="42" xfId="0" applyNumberFormat="1" applyFont="1" applyBorder="1" applyAlignment="1">
      <alignment horizontal="center" vertical="center"/>
    </xf>
    <xf numFmtId="176" fontId="0" fillId="0" borderId="2" xfId="0" applyNumberFormat="1" applyFont="1" applyBorder="1" applyAlignment="1">
      <alignment horizontal="center" vertical="center"/>
    </xf>
    <xf numFmtId="176" fontId="0" fillId="0" borderId="43" xfId="0" applyNumberFormat="1" applyFont="1" applyBorder="1" applyAlignment="1">
      <alignment horizontal="center" vertical="center"/>
    </xf>
    <xf numFmtId="176" fontId="3" fillId="3" borderId="44" xfId="0" applyNumberFormat="1" applyFont="1" applyFill="1" applyBorder="1" applyAlignment="1">
      <alignment horizontal="center" vertical="center"/>
    </xf>
    <xf numFmtId="176" fontId="0" fillId="7" borderId="45" xfId="0" applyNumberFormat="1" applyFont="1" applyFill="1" applyBorder="1" applyAlignment="1">
      <alignment horizontal="center" vertical="center"/>
    </xf>
    <xf numFmtId="176" fontId="0" fillId="7" borderId="2" xfId="0" applyNumberFormat="1" applyFont="1" applyFill="1" applyBorder="1" applyAlignment="1">
      <alignment horizontal="center" vertical="center"/>
    </xf>
    <xf numFmtId="176" fontId="0" fillId="0" borderId="2" xfId="0" applyNumberFormat="1" applyFont="1" applyFill="1" applyBorder="1" applyAlignment="1">
      <alignment horizontal="center" vertical="center"/>
    </xf>
    <xf numFmtId="176" fontId="0" fillId="0" borderId="2" xfId="0" applyNumberFormat="1" applyFont="1" applyFill="1" applyBorder="1" applyAlignment="1">
      <alignment horizontal="center" vertical="center" wrapText="1"/>
    </xf>
    <xf numFmtId="176" fontId="0" fillId="8" borderId="2" xfId="0" applyNumberFormat="1" applyFont="1" applyFill="1" applyBorder="1" applyAlignment="1">
      <alignment horizontal="center" vertical="center"/>
    </xf>
    <xf numFmtId="176" fontId="0" fillId="7" borderId="11" xfId="0" applyNumberFormat="1" applyFont="1" applyFill="1" applyBorder="1" applyAlignment="1">
      <alignment horizontal="center" vertical="center"/>
    </xf>
    <xf numFmtId="176" fontId="0" fillId="0" borderId="11" xfId="0" applyNumberFormat="1" applyFont="1" applyFill="1" applyBorder="1" applyAlignment="1">
      <alignment horizontal="center" vertical="center"/>
    </xf>
    <xf numFmtId="176" fontId="0" fillId="0" borderId="0" xfId="0" applyNumberFormat="1" applyFont="1" applyAlignment="1">
      <alignment vertical="center" wrapText="1"/>
    </xf>
    <xf numFmtId="176" fontId="0" fillId="0" borderId="0" xfId="0" applyNumberFormat="1" applyFont="1" applyAlignment="1">
      <alignment vertical="center"/>
    </xf>
    <xf numFmtId="176" fontId="0" fillId="5" borderId="46" xfId="0" applyNumberFormat="1" applyFill="1" applyBorder="1" applyAlignment="1">
      <alignment vertical="center"/>
    </xf>
    <xf numFmtId="176" fontId="0" fillId="5" borderId="47" xfId="0" applyNumberFormat="1" applyFill="1" applyBorder="1" applyAlignment="1">
      <alignment horizontal="center" vertical="center"/>
    </xf>
    <xf numFmtId="176" fontId="3" fillId="6" borderId="47" xfId="0" applyNumberFormat="1" applyFont="1" applyFill="1" applyBorder="1" applyAlignment="1">
      <alignment horizontal="center" vertical="center"/>
    </xf>
    <xf numFmtId="176" fontId="3" fillId="6" borderId="48" xfId="0" applyNumberFormat="1" applyFont="1" applyFill="1" applyBorder="1" applyAlignment="1">
      <alignment horizontal="center" vertical="center" wrapText="1"/>
    </xf>
    <xf numFmtId="176" fontId="3" fillId="0" borderId="49" xfId="0" applyNumberFormat="1" applyFont="1" applyFill="1" applyBorder="1" applyAlignment="1">
      <alignment horizontal="left" vertical="top" wrapText="1"/>
    </xf>
    <xf numFmtId="176" fontId="3" fillId="9" borderId="50" xfId="0" applyNumberFormat="1" applyFont="1" applyFill="1" applyBorder="1" applyAlignment="1">
      <alignment horizontal="left" vertical="top" wrapText="1"/>
    </xf>
    <xf numFmtId="176" fontId="3" fillId="0" borderId="50" xfId="0" applyNumberFormat="1" applyFont="1" applyFill="1" applyBorder="1" applyAlignment="1">
      <alignment horizontal="left" vertical="top" wrapText="1"/>
    </xf>
    <xf numFmtId="176" fontId="3" fillId="5" borderId="50" xfId="0" applyNumberFormat="1" applyFont="1" applyFill="1" applyBorder="1" applyAlignment="1">
      <alignment horizontal="left" vertical="top" wrapText="1"/>
    </xf>
    <xf numFmtId="176" fontId="3" fillId="5" borderId="47" xfId="0" applyNumberFormat="1" applyFont="1" applyFill="1" applyBorder="1" applyAlignment="1">
      <alignment horizontal="left" vertical="top" wrapText="1"/>
    </xf>
    <xf numFmtId="176" fontId="3" fillId="0" borderId="51" xfId="0" applyNumberFormat="1" applyFont="1" applyFill="1" applyBorder="1" applyAlignment="1">
      <alignment horizontal="left" vertical="top" wrapText="1"/>
    </xf>
    <xf numFmtId="176" fontId="3" fillId="0" borderId="52" xfId="0" applyNumberFormat="1" applyFont="1" applyFill="1" applyBorder="1" applyAlignment="1">
      <alignment horizontal="left" vertical="top" wrapText="1"/>
    </xf>
    <xf numFmtId="176" fontId="3" fillId="5" borderId="53" xfId="0" applyNumberFormat="1" applyFont="1" applyFill="1" applyBorder="1" applyAlignment="1">
      <alignment horizontal="left" vertical="top" wrapText="1"/>
    </xf>
    <xf numFmtId="176" fontId="3" fillId="10" borderId="54" xfId="0" applyNumberFormat="1" applyFont="1" applyFill="1" applyBorder="1" applyAlignment="1">
      <alignment horizontal="center" vertical="top" wrapText="1"/>
    </xf>
    <xf numFmtId="176" fontId="3" fillId="7" borderId="55" xfId="0" applyNumberFormat="1" applyFont="1" applyFill="1" applyBorder="1" applyAlignment="1">
      <alignment vertical="top" wrapText="1"/>
    </xf>
    <xf numFmtId="176" fontId="3" fillId="4" borderId="47" xfId="0" applyNumberFormat="1" applyFont="1" applyFill="1" applyBorder="1" applyAlignment="1">
      <alignment vertical="top" wrapText="1"/>
    </xf>
    <xf numFmtId="176" fontId="3" fillId="4" borderId="47" xfId="0" applyNumberFormat="1" applyFont="1" applyFill="1" applyBorder="1" applyAlignment="1">
      <alignment horizontal="left" vertical="top" wrapText="1"/>
    </xf>
    <xf numFmtId="176" fontId="3" fillId="0" borderId="47" xfId="0" applyNumberFormat="1" applyFont="1" applyFill="1" applyBorder="1" applyAlignment="1">
      <alignment horizontal="left" vertical="top" wrapText="1"/>
    </xf>
    <xf numFmtId="176" fontId="12" fillId="0" borderId="47" xfId="0" applyNumberFormat="1" applyFont="1" applyFill="1" applyBorder="1" applyAlignment="1">
      <alignment horizontal="left" vertical="top" wrapText="1"/>
    </xf>
    <xf numFmtId="176" fontId="3" fillId="8" borderId="47" xfId="0" applyNumberFormat="1" applyFont="1" applyFill="1" applyBorder="1" applyAlignment="1">
      <alignment horizontal="left" vertical="top" wrapText="1"/>
    </xf>
    <xf numFmtId="176" fontId="3" fillId="7" borderId="47" xfId="0" applyNumberFormat="1" applyFont="1" applyFill="1" applyBorder="1" applyAlignment="1">
      <alignment horizontal="left" vertical="top" wrapText="1"/>
    </xf>
    <xf numFmtId="176" fontId="3" fillId="0" borderId="55" xfId="0" applyNumberFormat="1" applyFont="1" applyFill="1" applyBorder="1" applyAlignment="1">
      <alignment vertical="top" wrapText="1"/>
    </xf>
    <xf numFmtId="176" fontId="3" fillId="0" borderId="55" xfId="0" applyNumberFormat="1" applyFont="1" applyFill="1" applyBorder="1" applyAlignment="1">
      <alignment horizontal="left" vertical="top" wrapText="1"/>
    </xf>
    <xf numFmtId="0" fontId="0" fillId="0" borderId="47" xfId="0" applyBorder="1" applyAlignment="1">
      <alignment vertical="center" wrapText="1"/>
    </xf>
    <xf numFmtId="0" fontId="0" fillId="11" borderId="47" xfId="0" applyFill="1" applyBorder="1" applyAlignment="1">
      <alignment vertical="center" wrapText="1"/>
    </xf>
    <xf numFmtId="0" fontId="0" fillId="0" borderId="0" xfId="0" applyAlignment="1">
      <alignment vertical="center"/>
    </xf>
    <xf numFmtId="0" fontId="0" fillId="0" borderId="22" xfId="0" applyBorder="1" applyAlignment="1">
      <alignment vertical="top" wrapText="1"/>
    </xf>
    <xf numFmtId="0" fontId="0" fillId="0" borderId="56" xfId="0" applyBorder="1" applyAlignment="1"/>
    <xf numFmtId="0" fontId="2" fillId="0" borderId="57" xfId="0" applyFont="1" applyBorder="1" applyAlignment="1"/>
    <xf numFmtId="0" fontId="0" fillId="0" borderId="4" xfId="0" applyBorder="1" applyAlignment="1">
      <alignment horizontal="center" vertical="center"/>
    </xf>
    <xf numFmtId="0" fontId="0" fillId="0" borderId="4" xfId="0" applyBorder="1" applyAlignment="1">
      <alignment horizontal="center"/>
    </xf>
    <xf numFmtId="0" fontId="2" fillId="0" borderId="3" xfId="0" applyFont="1" applyBorder="1" applyAlignment="1">
      <alignment horizontal="center" vertical="center"/>
    </xf>
    <xf numFmtId="0" fontId="0" fillId="0" borderId="4" xfId="0" applyFill="1" applyBorder="1" applyAlignment="1">
      <alignment horizontal="center" vertical="center"/>
    </xf>
    <xf numFmtId="0" fontId="4" fillId="0" borderId="0" xfId="0" applyFont="1" applyFill="1" applyBorder="1" applyAlignment="1">
      <alignment horizontal="left" vertical="center" wrapText="1"/>
    </xf>
    <xf numFmtId="0" fontId="4" fillId="12" borderId="40" xfId="0" applyFont="1" applyFill="1" applyBorder="1" applyAlignment="1">
      <alignment vertical="center"/>
    </xf>
    <xf numFmtId="0" fontId="0" fillId="0" borderId="58" xfId="0" applyBorder="1" applyAlignment="1">
      <alignment horizontal="left" vertical="center" wrapText="1"/>
    </xf>
    <xf numFmtId="0" fontId="0" fillId="0" borderId="59" xfId="0" applyBorder="1" applyAlignment="1">
      <alignment horizontal="left" vertical="center" wrapText="1"/>
    </xf>
    <xf numFmtId="0" fontId="2" fillId="0" borderId="60" xfId="0" applyFont="1" applyBorder="1" applyAlignment="1">
      <alignment horizontal="left" vertical="center"/>
    </xf>
    <xf numFmtId="0" fontId="0" fillId="0" borderId="61" xfId="0" applyBorder="1" applyAlignment="1">
      <alignment horizontal="left" vertical="center" wrapText="1"/>
    </xf>
    <xf numFmtId="0" fontId="2" fillId="0" borderId="62" xfId="0" applyFont="1" applyBorder="1" applyAlignment="1">
      <alignment horizontal="left" vertical="center"/>
    </xf>
    <xf numFmtId="0" fontId="2" fillId="0" borderId="63" xfId="0" applyFont="1" applyBorder="1" applyAlignment="1">
      <alignment horizontal="left" vertical="center"/>
    </xf>
    <xf numFmtId="0" fontId="2" fillId="12" borderId="64" xfId="0" applyFont="1" applyFill="1" applyBorder="1" applyAlignment="1">
      <alignment horizontal="left" vertical="center"/>
    </xf>
    <xf numFmtId="0" fontId="2" fillId="0" borderId="65" xfId="0" applyFont="1" applyBorder="1" applyAlignment="1">
      <alignment horizontal="left" vertical="center" wrapText="1"/>
    </xf>
    <xf numFmtId="0" fontId="2" fillId="0" borderId="60" xfId="0" applyFont="1" applyBorder="1" applyAlignment="1">
      <alignment horizontal="left" vertical="center" wrapText="1"/>
    </xf>
    <xf numFmtId="0" fontId="2" fillId="0" borderId="63" xfId="0" applyFont="1" applyBorder="1" applyAlignment="1">
      <alignment horizontal="left" vertical="center" wrapText="1"/>
    </xf>
    <xf numFmtId="0" fontId="0" fillId="12" borderId="58" xfId="0" applyFill="1" applyBorder="1" applyAlignment="1">
      <alignment horizontal="left" vertical="center" wrapText="1"/>
    </xf>
    <xf numFmtId="0" fontId="0" fillId="12" borderId="61" xfId="0" applyFill="1" applyBorder="1" applyAlignment="1">
      <alignment horizontal="left" vertical="center" wrapText="1"/>
    </xf>
    <xf numFmtId="0" fontId="0" fillId="12" borderId="66" xfId="0" applyFill="1" applyBorder="1" applyAlignment="1">
      <alignment horizontal="left" vertical="center" wrapText="1"/>
    </xf>
    <xf numFmtId="0" fontId="2" fillId="12" borderId="67" xfId="0" applyFont="1" applyFill="1" applyBorder="1" applyAlignment="1">
      <alignment horizontal="left" vertical="center"/>
    </xf>
    <xf numFmtId="0" fontId="2" fillId="0" borderId="67" xfId="0" applyFont="1" applyFill="1" applyBorder="1" applyAlignment="1">
      <alignment horizontal="left" vertical="center" wrapText="1"/>
    </xf>
    <xf numFmtId="0" fontId="2" fillId="12" borderId="68" xfId="0" applyFont="1" applyFill="1" applyBorder="1" applyAlignment="1">
      <alignment horizontal="left" vertical="center" wrapText="1"/>
    </xf>
    <xf numFmtId="0" fontId="2" fillId="0" borderId="69" xfId="0" applyFont="1" applyBorder="1" applyAlignment="1">
      <alignment horizontal="left" vertical="center" wrapText="1"/>
    </xf>
    <xf numFmtId="0" fontId="2" fillId="0" borderId="62" xfId="0" applyFont="1" applyBorder="1" applyAlignment="1">
      <alignment horizontal="left" vertical="center" wrapText="1"/>
    </xf>
    <xf numFmtId="0" fontId="2" fillId="0" borderId="67" xfId="0" applyFont="1" applyBorder="1" applyAlignment="1">
      <alignment horizontal="left" vertical="center" wrapText="1"/>
    </xf>
    <xf numFmtId="0" fontId="0" fillId="12" borderId="68" xfId="0" applyFill="1" applyBorder="1" applyAlignment="1">
      <alignment horizontal="left" vertical="center" wrapText="1"/>
    </xf>
    <xf numFmtId="0" fontId="2" fillId="12" borderId="70" xfId="0" applyFont="1" applyFill="1" applyBorder="1" applyAlignment="1">
      <alignment horizontal="left" vertical="center" wrapText="1"/>
    </xf>
    <xf numFmtId="0" fontId="2" fillId="12" borderId="71" xfId="0" applyFont="1" applyFill="1" applyBorder="1" applyAlignment="1">
      <alignment horizontal="left" vertical="center" wrapText="1"/>
    </xf>
    <xf numFmtId="0" fontId="2" fillId="0" borderId="0" xfId="0" applyFont="1" applyAlignment="1">
      <alignment wrapText="1"/>
    </xf>
    <xf numFmtId="0" fontId="2" fillId="12" borderId="72" xfId="0" applyFont="1" applyFill="1" applyBorder="1"/>
    <xf numFmtId="0" fontId="2" fillId="12" borderId="73" xfId="0" applyFont="1" applyFill="1" applyBorder="1"/>
    <xf numFmtId="0" fontId="2" fillId="12" borderId="74" xfId="0" applyFont="1" applyFill="1" applyBorder="1"/>
    <xf numFmtId="0" fontId="2" fillId="12" borderId="75" xfId="0" applyFont="1" applyFill="1" applyBorder="1"/>
    <xf numFmtId="0" fontId="2" fillId="12" borderId="76" xfId="0" applyFont="1" applyFill="1" applyBorder="1"/>
    <xf numFmtId="0" fontId="2" fillId="12" borderId="77" xfId="0" applyFont="1" applyFill="1" applyBorder="1"/>
    <xf numFmtId="0" fontId="0" fillId="0" borderId="22" xfId="0" applyFont="1" applyBorder="1" applyAlignment="1">
      <alignment vertical="top" wrapText="1"/>
    </xf>
    <xf numFmtId="0" fontId="0" fillId="0" borderId="9" xfId="0" applyFont="1" applyBorder="1" applyAlignment="1">
      <alignment horizontal="left" vertical="center" wrapText="1"/>
    </xf>
    <xf numFmtId="0" fontId="2" fillId="0" borderId="8" xfId="0" applyFont="1" applyBorder="1" applyAlignment="1">
      <alignment vertical="center"/>
    </xf>
    <xf numFmtId="0" fontId="2" fillId="0" borderId="78" xfId="0" applyFont="1" applyBorder="1" applyAlignment="1">
      <alignment vertical="center"/>
    </xf>
    <xf numFmtId="0" fontId="0" fillId="0" borderId="79" xfId="0" applyBorder="1" applyAlignment="1">
      <alignment horizontal="center" vertical="center"/>
    </xf>
    <xf numFmtId="176" fontId="3" fillId="13" borderId="47" xfId="0" applyNumberFormat="1" applyFont="1" applyFill="1" applyBorder="1" applyAlignment="1">
      <alignment horizontal="left" vertical="top" wrapText="1"/>
    </xf>
    <xf numFmtId="0" fontId="13" fillId="0" borderId="0" xfId="0" applyFont="1"/>
    <xf numFmtId="0" fontId="14" fillId="0" borderId="0" xfId="0" applyFont="1"/>
    <xf numFmtId="0" fontId="15" fillId="0" borderId="0" xfId="0" applyFont="1"/>
    <xf numFmtId="0" fontId="15" fillId="0" borderId="0" xfId="0" applyFont="1" applyAlignment="1">
      <alignment horizontal="right"/>
    </xf>
    <xf numFmtId="0" fontId="15" fillId="0" borderId="40" xfId="0" applyFont="1" applyBorder="1"/>
    <xf numFmtId="0" fontId="15" fillId="0" borderId="80" xfId="0" applyFont="1" applyBorder="1"/>
    <xf numFmtId="0" fontId="15" fillId="0" borderId="81" xfId="0" applyFont="1" applyBorder="1"/>
    <xf numFmtId="0" fontId="15" fillId="0" borderId="40" xfId="0" applyFont="1" applyBorder="1" applyAlignment="1">
      <alignment horizontal="center"/>
    </xf>
    <xf numFmtId="0" fontId="15" fillId="0" borderId="40" xfId="0" applyFont="1" applyBorder="1" applyAlignment="1">
      <alignment horizontal="center" vertical="center"/>
    </xf>
    <xf numFmtId="0" fontId="15" fillId="14" borderId="0" xfId="0" applyFont="1" applyFill="1"/>
    <xf numFmtId="0" fontId="0" fillId="15" borderId="8" xfId="0" applyFont="1" applyFill="1" applyBorder="1" applyAlignment="1" applyProtection="1">
      <alignment horizontal="left" vertical="top"/>
      <protection locked="0"/>
    </xf>
    <xf numFmtId="0" fontId="2" fillId="15" borderId="82" xfId="0" applyFont="1" applyFill="1" applyBorder="1" applyAlignment="1" applyProtection="1">
      <alignment vertical="center"/>
      <protection locked="0"/>
    </xf>
    <xf numFmtId="0" fontId="2" fillId="15" borderId="83" xfId="0" applyFont="1" applyFill="1" applyBorder="1" applyAlignment="1" applyProtection="1">
      <alignment vertical="center"/>
      <protection locked="0"/>
    </xf>
    <xf numFmtId="0" fontId="10" fillId="0" borderId="0" xfId="0" applyFont="1" applyBorder="1" applyAlignment="1">
      <alignment horizontal="center" vertical="center"/>
    </xf>
    <xf numFmtId="0" fontId="10" fillId="0" borderId="57" xfId="0" applyFont="1" applyFill="1" applyBorder="1" applyAlignment="1">
      <alignment horizontal="center" vertical="center"/>
    </xf>
    <xf numFmtId="0" fontId="15" fillId="14" borderId="0" xfId="0" applyFont="1" applyFill="1" applyAlignment="1" applyProtection="1">
      <alignment horizontal="right"/>
      <protection locked="0"/>
    </xf>
    <xf numFmtId="177" fontId="15" fillId="14" borderId="40" xfId="0" applyNumberFormat="1" applyFont="1" applyFill="1" applyBorder="1" applyProtection="1">
      <protection locked="0"/>
    </xf>
    <xf numFmtId="0" fontId="7" fillId="0" borderId="29" xfId="0" applyFont="1" applyFill="1" applyBorder="1" applyAlignment="1" applyProtection="1">
      <alignment horizontal="left" vertical="center"/>
    </xf>
    <xf numFmtId="0" fontId="0" fillId="0" borderId="29" xfId="0" applyFill="1" applyBorder="1" applyAlignment="1" applyProtection="1">
      <alignment horizontal="right" vertical="center"/>
    </xf>
    <xf numFmtId="0" fontId="2" fillId="0" borderId="0" xfId="0" applyFont="1" applyFill="1"/>
    <xf numFmtId="0" fontId="0" fillId="0" borderId="12" xfId="0" applyFill="1" applyBorder="1" applyAlignment="1">
      <alignment horizontal="left" vertical="center" wrapText="1"/>
    </xf>
    <xf numFmtId="0" fontId="0" fillId="0" borderId="14" xfId="0" applyFill="1" applyBorder="1" applyAlignment="1">
      <alignment horizontal="left" vertical="center" wrapText="1"/>
    </xf>
    <xf numFmtId="0" fontId="2" fillId="0" borderId="22" xfId="0" applyFont="1" applyFill="1" applyBorder="1" applyAlignment="1">
      <alignment horizontal="left" vertical="center"/>
    </xf>
    <xf numFmtId="0" fontId="2" fillId="0" borderId="14" xfId="0" applyFont="1" applyFill="1" applyBorder="1" applyAlignment="1">
      <alignment horizontal="left" vertical="center"/>
    </xf>
    <xf numFmtId="0" fontId="2" fillId="0" borderId="22" xfId="0" applyFont="1" applyFill="1" applyBorder="1" applyAlignment="1">
      <alignment horizontal="left" vertical="center" wrapText="1"/>
    </xf>
    <xf numFmtId="0" fontId="0" fillId="0" borderId="22" xfId="0" applyFill="1" applyBorder="1" applyAlignment="1">
      <alignment horizontal="left" vertical="center"/>
    </xf>
    <xf numFmtId="0" fontId="0" fillId="0" borderId="23" xfId="0" applyFill="1" applyBorder="1" applyAlignment="1">
      <alignment horizontal="left" vertical="center"/>
    </xf>
    <xf numFmtId="0" fontId="2" fillId="0" borderId="10" xfId="0" applyFont="1" applyFill="1" applyBorder="1" applyAlignment="1">
      <alignment horizontal="left" vertical="center"/>
    </xf>
    <xf numFmtId="0" fontId="0" fillId="0" borderId="14" xfId="0" applyFill="1" applyBorder="1" applyAlignment="1">
      <alignment horizontal="left" vertical="center"/>
    </xf>
    <xf numFmtId="0" fontId="0" fillId="0" borderId="10" xfId="0" applyFill="1" applyBorder="1" applyAlignment="1">
      <alignment horizontal="left" vertical="center"/>
    </xf>
    <xf numFmtId="0" fontId="2" fillId="0" borderId="2" xfId="0" applyFont="1" applyFill="1" applyBorder="1" applyAlignment="1">
      <alignment horizontal="left" vertical="center" wrapText="1"/>
    </xf>
    <xf numFmtId="0" fontId="2" fillId="0" borderId="65" xfId="0" applyFont="1" applyFill="1" applyBorder="1" applyAlignment="1">
      <alignment horizontal="left" vertical="center" wrapText="1"/>
    </xf>
    <xf numFmtId="0" fontId="2" fillId="0" borderId="45" xfId="0" applyFont="1" applyFill="1" applyBorder="1" applyAlignment="1">
      <alignment horizontal="left" vertical="center" wrapText="1"/>
    </xf>
    <xf numFmtId="0" fontId="2" fillId="0" borderId="13" xfId="0" applyFont="1" applyFill="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0" xfId="0" applyFont="1" applyBorder="1" applyAlignment="1">
      <alignment horizontal="center" vertical="center"/>
    </xf>
    <xf numFmtId="0" fontId="20" fillId="0" borderId="0" xfId="0" applyFont="1" applyBorder="1" applyAlignment="1">
      <alignment vertical="center"/>
    </xf>
    <xf numFmtId="0" fontId="21" fillId="0" borderId="0" xfId="0" applyFont="1" applyBorder="1" applyAlignment="1">
      <alignment vertical="center"/>
    </xf>
    <xf numFmtId="0" fontId="21" fillId="0" borderId="0" xfId="0" applyFont="1" applyBorder="1" applyAlignment="1">
      <alignment horizontal="center" vertical="center"/>
    </xf>
    <xf numFmtId="0" fontId="21" fillId="0" borderId="0" xfId="0" applyFont="1" applyBorder="1" applyAlignment="1">
      <alignment horizontal="left" vertical="center"/>
    </xf>
    <xf numFmtId="0" fontId="21" fillId="0" borderId="0" xfId="0" applyFont="1" applyBorder="1" applyAlignment="1">
      <alignment vertical="center" wrapText="1"/>
    </xf>
    <xf numFmtId="0" fontId="2" fillId="0" borderId="0" xfId="0" applyFont="1" applyFill="1" applyBorder="1"/>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left" vertical="center"/>
    </xf>
    <xf numFmtId="0" fontId="0" fillId="0" borderId="0" xfId="0" applyFont="1" applyAlignment="1"/>
    <xf numFmtId="0" fontId="3" fillId="0" borderId="84" xfId="0" applyFont="1" applyBorder="1" applyAlignment="1">
      <alignment horizontal="left" vertical="center" wrapText="1"/>
    </xf>
    <xf numFmtId="0" fontId="3" fillId="0" borderId="68" xfId="0" applyFont="1" applyBorder="1" applyAlignment="1">
      <alignment horizontal="left" vertical="center"/>
    </xf>
    <xf numFmtId="0" fontId="3" fillId="0" borderId="40"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0" xfId="0" applyFont="1"/>
    <xf numFmtId="0" fontId="2" fillId="12" borderId="58" xfId="0" applyFont="1" applyFill="1" applyBorder="1" applyAlignment="1">
      <alignment horizontal="left" vertical="center" wrapText="1"/>
    </xf>
    <xf numFmtId="0" fontId="2" fillId="0" borderId="80" xfId="0" applyFont="1" applyBorder="1" applyAlignment="1">
      <alignment horizontal="left" vertical="top" wrapText="1"/>
    </xf>
    <xf numFmtId="176" fontId="0" fillId="0" borderId="52" xfId="0" applyNumberFormat="1" applyBorder="1" applyAlignment="1">
      <alignment vertical="center" wrapText="1"/>
    </xf>
    <xf numFmtId="0" fontId="0" fillId="16" borderId="14" xfId="0" applyFill="1" applyBorder="1" applyAlignment="1">
      <alignment horizontal="left" vertical="center" wrapText="1"/>
    </xf>
    <xf numFmtId="0" fontId="0" fillId="15" borderId="9" xfId="0" applyFill="1" applyBorder="1" applyAlignment="1"/>
    <xf numFmtId="0" fontId="2" fillId="0" borderId="85" xfId="0" applyFont="1" applyFill="1" applyBorder="1" applyAlignment="1">
      <alignment horizontal="left" vertical="center"/>
    </xf>
    <xf numFmtId="0" fontId="2" fillId="0" borderId="0" xfId="0" applyFont="1" applyFill="1" applyBorder="1" applyAlignment="1">
      <alignment horizontal="left" vertical="center" wrapText="1"/>
    </xf>
    <xf numFmtId="14" fontId="2" fillId="0" borderId="0" xfId="0" applyNumberFormat="1" applyFont="1" applyFill="1" applyBorder="1" applyAlignment="1" applyProtection="1">
      <alignment vertical="center"/>
      <protection locked="0"/>
    </xf>
    <xf numFmtId="0" fontId="2" fillId="17" borderId="0" xfId="0" applyFont="1" applyFill="1"/>
    <xf numFmtId="176" fontId="0" fillId="13" borderId="2" xfId="0" applyNumberFormat="1" applyFont="1" applyFill="1" applyBorder="1" applyAlignment="1">
      <alignment horizontal="center" vertical="center"/>
    </xf>
    <xf numFmtId="0" fontId="2" fillId="12" borderId="86" xfId="0" applyFont="1" applyFill="1" applyBorder="1" applyAlignment="1">
      <alignment horizontal="left" vertical="center" wrapText="1"/>
    </xf>
    <xf numFmtId="176" fontId="3" fillId="13" borderId="55" xfId="0" applyNumberFormat="1" applyFont="1" applyFill="1" applyBorder="1" applyAlignment="1">
      <alignment horizontal="center" vertical="top" wrapText="1"/>
    </xf>
    <xf numFmtId="0" fontId="2" fillId="2" borderId="24" xfId="0" applyFont="1" applyFill="1" applyBorder="1" applyAlignment="1">
      <alignment horizontal="left" vertical="center" wrapText="1"/>
    </xf>
    <xf numFmtId="0" fontId="2" fillId="18" borderId="0" xfId="0" applyFont="1" applyFill="1"/>
    <xf numFmtId="0" fontId="2" fillId="18" borderId="0" xfId="0" applyFont="1" applyFill="1" applyAlignment="1">
      <alignment vertical="center"/>
    </xf>
    <xf numFmtId="0" fontId="2" fillId="18" borderId="0" xfId="0" applyFont="1" applyFill="1" applyBorder="1"/>
    <xf numFmtId="0" fontId="2" fillId="18" borderId="0" xfId="0" applyFont="1" applyFill="1" applyAlignment="1">
      <alignment horizontal="left" vertical="center"/>
    </xf>
    <xf numFmtId="0" fontId="2" fillId="0" borderId="87" xfId="0" applyFont="1" applyFill="1" applyBorder="1" applyAlignment="1">
      <alignment horizontal="center" vertical="center"/>
    </xf>
    <xf numFmtId="0" fontId="2" fillId="0" borderId="88" xfId="0" applyFont="1" applyFill="1" applyBorder="1" applyAlignment="1">
      <alignment horizontal="center" vertical="center" wrapText="1"/>
    </xf>
    <xf numFmtId="0" fontId="3" fillId="2" borderId="12" xfId="0" applyFont="1" applyFill="1" applyBorder="1" applyAlignment="1">
      <alignment horizontal="left" vertical="center" wrapText="1"/>
    </xf>
    <xf numFmtId="0" fontId="3" fillId="0" borderId="89" xfId="0" applyFont="1" applyBorder="1" applyAlignment="1">
      <alignment horizontal="left" vertical="center"/>
    </xf>
    <xf numFmtId="0" fontId="2" fillId="0" borderId="90" xfId="0" applyFont="1" applyBorder="1" applyAlignment="1">
      <alignment horizontal="left" vertical="center"/>
    </xf>
    <xf numFmtId="0" fontId="2" fillId="12" borderId="0" xfId="0" applyFont="1" applyFill="1"/>
    <xf numFmtId="0" fontId="2" fillId="0" borderId="2" xfId="0" applyFont="1" applyBorder="1" applyAlignment="1">
      <alignment vertical="center" wrapText="1"/>
    </xf>
    <xf numFmtId="0" fontId="0" fillId="0" borderId="0" xfId="0" applyFont="1" applyFill="1" applyBorder="1" applyAlignment="1" applyProtection="1">
      <alignment vertical="center"/>
      <protection locked="0"/>
    </xf>
    <xf numFmtId="0" fontId="0" fillId="0" borderId="7" xfId="0" applyFont="1" applyFill="1" applyBorder="1" applyAlignment="1">
      <alignment vertical="center"/>
    </xf>
    <xf numFmtId="0" fontId="0" fillId="0" borderId="0" xfId="0" applyFont="1" applyBorder="1" applyAlignment="1">
      <alignment horizontal="left" vertical="center" wrapText="1"/>
    </xf>
    <xf numFmtId="0" fontId="2" fillId="0" borderId="7" xfId="0" applyFont="1" applyBorder="1" applyAlignment="1">
      <alignment horizontal="center" vertical="center"/>
    </xf>
    <xf numFmtId="0" fontId="17" fillId="0" borderId="23" xfId="0" applyFont="1" applyFill="1" applyBorder="1" applyAlignment="1">
      <alignment horizontal="left" vertical="center"/>
    </xf>
    <xf numFmtId="0" fontId="2" fillId="0" borderId="91" xfId="0" applyFont="1" applyBorder="1" applyAlignment="1">
      <alignment horizontal="left" vertical="center" wrapText="1"/>
    </xf>
    <xf numFmtId="0" fontId="2" fillId="0" borderId="119" xfId="0" applyFont="1" applyBorder="1" applyAlignment="1">
      <alignment horizontal="left" vertical="center"/>
    </xf>
    <xf numFmtId="0" fontId="17" fillId="19" borderId="120" xfId="0" applyFont="1" applyFill="1" applyBorder="1" applyAlignment="1">
      <alignment horizontal="left" vertical="center"/>
    </xf>
    <xf numFmtId="0" fontId="17" fillId="0" borderId="0" xfId="0" applyFont="1" applyFill="1"/>
    <xf numFmtId="0" fontId="0" fillId="0" borderId="0" xfId="0" applyBorder="1" applyAlignment="1"/>
    <xf numFmtId="0" fontId="4" fillId="0" borderId="0" xfId="0" applyFont="1" applyFill="1" applyBorder="1" applyAlignment="1">
      <alignment horizontal="left"/>
    </xf>
    <xf numFmtId="0" fontId="2" fillId="0" borderId="0" xfId="0" applyFont="1" applyFill="1" applyBorder="1" applyAlignment="1">
      <alignment horizontal="left"/>
    </xf>
    <xf numFmtId="0" fontId="10" fillId="0" borderId="0" xfId="0" applyFont="1" applyFill="1" applyBorder="1" applyAlignment="1">
      <alignment horizontal="center"/>
    </xf>
    <xf numFmtId="0" fontId="2" fillId="0" borderId="0" xfId="0" applyFont="1" applyFill="1" applyBorder="1" applyAlignment="1"/>
    <xf numFmtId="0" fontId="0" fillId="0" borderId="7" xfId="0" applyFill="1" applyBorder="1" applyAlignment="1">
      <alignment vertical="top" wrapText="1"/>
    </xf>
    <xf numFmtId="0" fontId="2" fillId="0" borderId="9" xfId="0" applyFont="1" applyBorder="1" applyAlignment="1">
      <alignment vertical="center" wrapText="1"/>
    </xf>
    <xf numFmtId="0" fontId="0" fillId="0" borderId="9" xfId="0" applyBorder="1" applyAlignment="1">
      <alignment horizontal="center" vertical="center"/>
    </xf>
    <xf numFmtId="0" fontId="2" fillId="0" borderId="0" xfId="0" applyFont="1" applyFill="1" applyBorder="1" applyAlignment="1">
      <alignment horizontal="left" vertical="center"/>
    </xf>
    <xf numFmtId="0" fontId="0" fillId="12" borderId="59" xfId="0" applyFill="1" applyBorder="1" applyAlignment="1">
      <alignment horizontal="left" vertical="center" wrapText="1"/>
    </xf>
    <xf numFmtId="0" fontId="0" fillId="0" borderId="30" xfId="0" applyBorder="1" applyAlignment="1">
      <alignment horizontal="center" vertical="center"/>
    </xf>
    <xf numFmtId="0" fontId="0" fillId="0" borderId="32" xfId="0" applyBorder="1" applyAlignment="1">
      <alignment horizontal="center" vertical="center"/>
    </xf>
    <xf numFmtId="0" fontId="0" fillId="0" borderId="27" xfId="0" applyFill="1" applyBorder="1" applyAlignment="1">
      <alignment horizontal="center" vertical="center"/>
    </xf>
    <xf numFmtId="0" fontId="0" fillId="0" borderId="26" xfId="0" applyFill="1" applyBorder="1" applyAlignment="1">
      <alignment horizontal="center" vertical="center"/>
    </xf>
    <xf numFmtId="0" fontId="0" fillId="0" borderId="32" xfId="0" applyFill="1" applyBorder="1" applyAlignment="1">
      <alignment horizontal="center" vertical="center"/>
    </xf>
    <xf numFmtId="0" fontId="2" fillId="20" borderId="12" xfId="0" applyFont="1" applyFill="1" applyBorder="1" applyAlignment="1"/>
    <xf numFmtId="0" fontId="2" fillId="20" borderId="15" xfId="0" applyFont="1" applyFill="1" applyBorder="1" applyAlignment="1">
      <alignment vertical="center"/>
    </xf>
    <xf numFmtId="0" fontId="2" fillId="20" borderId="27" xfId="0" applyFont="1" applyFill="1" applyBorder="1" applyAlignment="1">
      <alignment vertical="center"/>
    </xf>
    <xf numFmtId="0" fontId="0" fillId="20" borderId="3" xfId="0" applyFill="1" applyBorder="1" applyAlignment="1">
      <alignment horizontal="left" vertical="center" wrapText="1"/>
    </xf>
    <xf numFmtId="0" fontId="17" fillId="20" borderId="3" xfId="0" applyFont="1" applyFill="1" applyBorder="1" applyAlignment="1">
      <alignment horizontal="left" vertical="center"/>
    </xf>
    <xf numFmtId="0" fontId="21" fillId="20" borderId="12" xfId="0" applyFont="1" applyFill="1" applyBorder="1" applyAlignment="1">
      <alignment horizontal="left" vertical="center" wrapText="1"/>
    </xf>
    <xf numFmtId="0" fontId="17" fillId="20" borderId="15" xfId="0" applyFont="1" applyFill="1" applyBorder="1" applyAlignment="1">
      <alignment horizontal="left" vertical="center"/>
    </xf>
    <xf numFmtId="0" fontId="21" fillId="20" borderId="3" xfId="0" applyFont="1" applyFill="1" applyBorder="1" applyAlignment="1">
      <alignment horizontal="left" vertical="center" wrapText="1"/>
    </xf>
    <xf numFmtId="0" fontId="17" fillId="20" borderId="3" xfId="0" applyFont="1" applyFill="1" applyBorder="1" applyAlignment="1">
      <alignment horizontal="left" vertical="center" wrapText="1"/>
    </xf>
    <xf numFmtId="0" fontId="2" fillId="20" borderId="0" xfId="0" applyFont="1" applyFill="1" applyAlignment="1"/>
    <xf numFmtId="0" fontId="2" fillId="20" borderId="0" xfId="0" applyFont="1" applyFill="1" applyBorder="1" applyAlignment="1">
      <alignment vertical="center"/>
    </xf>
    <xf numFmtId="0" fontId="0" fillId="20" borderId="9" xfId="0" applyFill="1" applyBorder="1" applyAlignment="1">
      <alignment horizontal="left" vertical="center" wrapText="1"/>
    </xf>
    <xf numFmtId="0" fontId="17" fillId="20" borderId="9" xfId="0" applyFont="1" applyFill="1" applyBorder="1" applyAlignment="1">
      <alignment horizontal="left" vertical="center" wrapText="1"/>
    </xf>
    <xf numFmtId="0" fontId="21" fillId="20" borderId="14" xfId="0" applyFont="1" applyFill="1" applyBorder="1" applyAlignment="1">
      <alignment horizontal="left" vertical="center" wrapText="1"/>
    </xf>
    <xf numFmtId="0" fontId="17" fillId="20" borderId="0" xfId="0" applyFont="1" applyFill="1" applyBorder="1" applyAlignment="1">
      <alignment horizontal="left" vertical="center" wrapText="1"/>
    </xf>
    <xf numFmtId="0" fontId="17" fillId="20" borderId="9" xfId="0" applyFont="1" applyFill="1" applyBorder="1" applyAlignment="1">
      <alignment horizontal="left" vertical="center"/>
    </xf>
    <xf numFmtId="0" fontId="2" fillId="20" borderId="28" xfId="0" applyFont="1" applyFill="1" applyBorder="1" applyAlignment="1"/>
    <xf numFmtId="0" fontId="2" fillId="20" borderId="29" xfId="0" applyFont="1" applyFill="1" applyBorder="1" applyAlignment="1"/>
    <xf numFmtId="0" fontId="0" fillId="20" borderId="92" xfId="0" applyFill="1" applyBorder="1" applyAlignment="1">
      <alignment horizontal="left" vertical="center" wrapText="1"/>
    </xf>
    <xf numFmtId="0" fontId="17" fillId="20" borderId="92" xfId="0" applyFont="1" applyFill="1" applyBorder="1" applyAlignment="1">
      <alignment horizontal="left" vertical="center" wrapText="1"/>
    </xf>
    <xf numFmtId="0" fontId="21" fillId="20" borderId="28" xfId="0" applyFont="1" applyFill="1" applyBorder="1" applyAlignment="1">
      <alignment horizontal="left" vertical="center" wrapText="1"/>
    </xf>
    <xf numFmtId="0" fontId="17" fillId="20" borderId="29" xfId="0" applyFont="1" applyFill="1" applyBorder="1" applyAlignment="1">
      <alignment horizontal="left" vertical="center"/>
    </xf>
    <xf numFmtId="0" fontId="17" fillId="20" borderId="92" xfId="0" applyFont="1" applyFill="1" applyBorder="1" applyAlignment="1">
      <alignment horizontal="left" vertical="center"/>
    </xf>
    <xf numFmtId="0" fontId="2" fillId="20" borderId="0" xfId="0" applyFont="1" applyFill="1"/>
    <xf numFmtId="0" fontId="2" fillId="20" borderId="26" xfId="0" applyFont="1" applyFill="1" applyBorder="1" applyAlignment="1">
      <alignment vertical="center"/>
    </xf>
    <xf numFmtId="0" fontId="17" fillId="20" borderId="22" xfId="0" applyFont="1" applyFill="1" applyBorder="1" applyAlignment="1">
      <alignment horizontal="left" vertical="center" wrapText="1"/>
    </xf>
    <xf numFmtId="0" fontId="17" fillId="20" borderId="14" xfId="0" applyFont="1" applyFill="1" applyBorder="1" applyAlignment="1">
      <alignment horizontal="left" vertical="center" wrapText="1"/>
    </xf>
    <xf numFmtId="0" fontId="2" fillId="20" borderId="1" xfId="0" applyFont="1" applyFill="1" applyBorder="1" applyAlignment="1">
      <alignment vertical="center"/>
    </xf>
    <xf numFmtId="176" fontId="0" fillId="7" borderId="0" xfId="0" applyNumberFormat="1" applyFont="1" applyFill="1" applyAlignment="1">
      <alignment horizontal="center" vertical="center"/>
    </xf>
    <xf numFmtId="176" fontId="0" fillId="7" borderId="0" xfId="0" applyNumberFormat="1" applyFont="1" applyFill="1" applyAlignment="1">
      <alignment vertical="center"/>
    </xf>
    <xf numFmtId="0" fontId="2" fillId="7" borderId="47" xfId="0" applyFont="1" applyFill="1" applyBorder="1" applyAlignment="1">
      <alignment vertical="top" wrapText="1"/>
    </xf>
    <xf numFmtId="0" fontId="2" fillId="0" borderId="47" xfId="0" applyFont="1" applyBorder="1" applyAlignment="1">
      <alignment vertical="top" wrapText="1"/>
    </xf>
    <xf numFmtId="0" fontId="2" fillId="7" borderId="47" xfId="0" applyFont="1" applyFill="1" applyBorder="1" applyAlignment="1">
      <alignment horizontal="left" vertical="top" wrapText="1"/>
    </xf>
    <xf numFmtId="0" fontId="2" fillId="0" borderId="47" xfId="0" applyFont="1" applyBorder="1" applyAlignment="1">
      <alignment horizontal="left" vertical="top" wrapText="1"/>
    </xf>
    <xf numFmtId="0" fontId="0" fillId="0" borderId="47" xfId="0" applyBorder="1" applyAlignment="1">
      <alignment vertical="top" wrapText="1"/>
    </xf>
    <xf numFmtId="0" fontId="0" fillId="7" borderId="47" xfId="0" applyFill="1" applyBorder="1" applyAlignment="1">
      <alignment vertical="top" wrapText="1"/>
    </xf>
    <xf numFmtId="0" fontId="21" fillId="20" borderId="3" xfId="0" applyFont="1" applyFill="1" applyBorder="1" applyAlignment="1">
      <alignment vertical="center"/>
    </xf>
    <xf numFmtId="0" fontId="17" fillId="20" borderId="93" xfId="0" applyFont="1" applyFill="1" applyBorder="1" applyAlignment="1">
      <alignment vertical="center"/>
    </xf>
    <xf numFmtId="0" fontId="21" fillId="20" borderId="92" xfId="0" applyFont="1" applyFill="1" applyBorder="1" applyAlignment="1">
      <alignment vertical="center"/>
    </xf>
    <xf numFmtId="0" fontId="21" fillId="20" borderId="94" xfId="0" applyFont="1" applyFill="1" applyBorder="1" applyAlignment="1">
      <alignment horizontal="left" vertical="center" wrapText="1"/>
    </xf>
    <xf numFmtId="0" fontId="2" fillId="0" borderId="11" xfId="0" applyFont="1" applyFill="1" applyBorder="1" applyAlignment="1">
      <alignment vertical="center"/>
    </xf>
    <xf numFmtId="0" fontId="10" fillId="0" borderId="57" xfId="0" applyFont="1" applyFill="1" applyBorder="1" applyAlignment="1" applyProtection="1">
      <alignment vertical="center"/>
    </xf>
    <xf numFmtId="0" fontId="2" fillId="0" borderId="0" xfId="0" applyFont="1" applyProtection="1">
      <protection locked="0"/>
    </xf>
    <xf numFmtId="0" fontId="2" fillId="0" borderId="0" xfId="0" applyFont="1" applyFill="1" applyProtection="1">
      <protection locked="0"/>
    </xf>
    <xf numFmtId="0" fontId="2" fillId="20" borderId="15" xfId="0" applyFont="1" applyFill="1" applyBorder="1" applyAlignment="1"/>
    <xf numFmtId="0" fontId="2" fillId="20" borderId="27" xfId="0" applyFont="1" applyFill="1" applyBorder="1" applyAlignment="1"/>
    <xf numFmtId="0" fontId="2" fillId="20" borderId="38" xfId="0" applyFont="1" applyFill="1" applyBorder="1" applyAlignment="1">
      <alignment vertical="center"/>
    </xf>
    <xf numFmtId="0" fontId="2" fillId="20" borderId="95" xfId="0" applyFont="1" applyFill="1" applyBorder="1" applyAlignment="1">
      <alignment vertical="center"/>
    </xf>
    <xf numFmtId="0" fontId="10" fillId="21" borderId="3" xfId="0" applyFont="1" applyFill="1" applyBorder="1" applyAlignment="1" applyProtection="1">
      <alignment horizontal="center" vertical="center"/>
      <protection locked="0"/>
    </xf>
    <xf numFmtId="0" fontId="10" fillId="21" borderId="9" xfId="0" applyFont="1" applyFill="1" applyBorder="1" applyAlignment="1" applyProtection="1">
      <alignment horizontal="center" vertical="center"/>
      <protection locked="0"/>
    </xf>
    <xf numFmtId="0" fontId="10" fillId="21" borderId="4" xfId="0" applyFont="1" applyFill="1" applyBorder="1" applyAlignment="1" applyProtection="1">
      <alignment horizontal="center" vertical="center"/>
      <protection locked="0"/>
    </xf>
    <xf numFmtId="0" fontId="2" fillId="15" borderId="0" xfId="0" applyFont="1" applyFill="1" applyBorder="1" applyAlignment="1" applyProtection="1">
      <alignment vertical="center"/>
      <protection locked="0"/>
    </xf>
    <xf numFmtId="0" fontId="2" fillId="15" borderId="7" xfId="0" applyFont="1" applyFill="1" applyBorder="1" applyAlignment="1" applyProtection="1">
      <alignment vertical="center"/>
      <protection locked="0"/>
    </xf>
    <xf numFmtId="0" fontId="2" fillId="15" borderId="15" xfId="0" applyFont="1" applyFill="1" applyBorder="1" applyAlignment="1" applyProtection="1">
      <alignment vertical="center"/>
      <protection locked="0"/>
    </xf>
    <xf numFmtId="0" fontId="10" fillId="21" borderId="2" xfId="0" applyFont="1" applyFill="1" applyBorder="1" applyAlignment="1" applyProtection="1">
      <alignment horizontal="center" vertical="center"/>
      <protection locked="0"/>
    </xf>
    <xf numFmtId="0" fontId="10" fillId="21" borderId="5" xfId="0" applyFont="1" applyFill="1" applyBorder="1" applyAlignment="1" applyProtection="1">
      <alignment horizontal="center" vertical="center"/>
      <protection locked="0"/>
    </xf>
    <xf numFmtId="0" fontId="2" fillId="15" borderId="29" xfId="0" applyFont="1" applyFill="1" applyBorder="1" applyAlignment="1" applyProtection="1">
      <alignment vertical="center"/>
      <protection locked="0"/>
    </xf>
    <xf numFmtId="0" fontId="10" fillId="21" borderId="6" xfId="0" applyFont="1" applyFill="1" applyBorder="1" applyAlignment="1" applyProtection="1">
      <alignment horizontal="center" vertical="center"/>
      <protection locked="0"/>
    </xf>
    <xf numFmtId="0" fontId="2" fillId="15" borderId="1" xfId="0" applyFont="1" applyFill="1" applyBorder="1" applyAlignment="1" applyProtection="1">
      <alignment vertical="center"/>
      <protection locked="0"/>
    </xf>
    <xf numFmtId="0" fontId="2" fillId="0" borderId="14" xfId="0" applyFont="1" applyBorder="1" applyAlignment="1">
      <alignment horizontal="right" vertical="center"/>
    </xf>
    <xf numFmtId="0" fontId="2" fillId="0" borderId="10" xfId="0" applyFont="1" applyBorder="1" applyAlignment="1">
      <alignment horizontal="right" vertical="center"/>
    </xf>
    <xf numFmtId="0" fontId="2" fillId="0" borderId="7" xfId="0" applyFont="1" applyBorder="1" applyAlignment="1">
      <alignment horizontal="right" vertical="center"/>
    </xf>
    <xf numFmtId="0" fontId="2" fillId="0" borderId="14" xfId="0" applyFont="1" applyFill="1" applyBorder="1" applyAlignment="1">
      <alignment horizontal="center" vertical="center"/>
    </xf>
    <xf numFmtId="0" fontId="2" fillId="20" borderId="12" xfId="0" applyFont="1" applyFill="1" applyBorder="1" applyAlignment="1">
      <alignment horizontal="left" vertical="center" wrapText="1"/>
    </xf>
    <xf numFmtId="0" fontId="2" fillId="20" borderId="15" xfId="0" applyFont="1" applyFill="1" applyBorder="1" applyAlignment="1">
      <alignment horizontal="center" vertical="center"/>
    </xf>
    <xf numFmtId="0" fontId="2" fillId="20" borderId="12" xfId="0" applyFont="1" applyFill="1" applyBorder="1" applyAlignment="1">
      <alignment horizontal="left" vertical="center"/>
    </xf>
    <xf numFmtId="0" fontId="2" fillId="20" borderId="29" xfId="0" applyFont="1" applyFill="1" applyBorder="1" applyAlignment="1">
      <alignment horizontal="center" vertical="center"/>
    </xf>
    <xf numFmtId="0" fontId="2" fillId="20" borderId="29" xfId="0" applyFont="1" applyFill="1" applyBorder="1" applyAlignment="1">
      <alignment vertical="center"/>
    </xf>
    <xf numFmtId="0" fontId="2" fillId="20" borderId="9" xfId="0" applyFont="1" applyFill="1" applyBorder="1" applyAlignment="1">
      <alignment horizontal="left" vertical="center" wrapText="1"/>
    </xf>
    <xf numFmtId="0" fontId="2" fillId="20" borderId="14" xfId="0" applyFont="1" applyFill="1" applyBorder="1" applyAlignment="1">
      <alignment vertical="center"/>
    </xf>
    <xf numFmtId="0" fontId="2" fillId="0" borderId="14" xfId="0" applyFont="1" applyBorder="1" applyAlignment="1">
      <alignment horizontal="center" vertical="center"/>
    </xf>
    <xf numFmtId="0" fontId="2" fillId="0" borderId="10" xfId="0" applyFont="1" applyBorder="1" applyAlignment="1">
      <alignment horizontal="center" vertical="center"/>
    </xf>
    <xf numFmtId="0" fontId="2" fillId="20" borderId="37" xfId="0" applyFont="1" applyFill="1" applyBorder="1" applyAlignment="1">
      <alignment vertical="center"/>
    </xf>
    <xf numFmtId="0" fontId="0" fillId="0" borderId="2" xfId="0" applyFont="1" applyFill="1" applyBorder="1" applyAlignment="1">
      <alignment horizontal="left" vertical="center" wrapText="1"/>
    </xf>
    <xf numFmtId="0" fontId="16" fillId="0" borderId="0" xfId="0" applyFont="1" applyAlignment="1">
      <alignment vertical="center"/>
    </xf>
    <xf numFmtId="0" fontId="16" fillId="0" borderId="8" xfId="0" applyFont="1" applyBorder="1"/>
    <xf numFmtId="0" fontId="4" fillId="0" borderId="28" xfId="0" applyFont="1" applyFill="1" applyBorder="1" applyAlignment="1">
      <alignment vertical="center"/>
    </xf>
    <xf numFmtId="0" fontId="2" fillId="0" borderId="14" xfId="0" applyFont="1" applyFill="1" applyBorder="1" applyAlignment="1">
      <alignment horizontal="right" vertical="center"/>
    </xf>
    <xf numFmtId="0" fontId="2" fillId="0" borderId="28" xfId="0" applyFont="1" applyFill="1" applyBorder="1" applyAlignment="1">
      <alignment horizontal="right" vertical="center"/>
    </xf>
    <xf numFmtId="0" fontId="2" fillId="0" borderId="29" xfId="0" applyFont="1" applyBorder="1" applyAlignment="1">
      <alignment horizontal="right" vertical="center"/>
    </xf>
    <xf numFmtId="0" fontId="3" fillId="0" borderId="15" xfId="0" applyFont="1" applyBorder="1" applyAlignment="1">
      <alignment vertical="center"/>
    </xf>
    <xf numFmtId="0" fontId="0" fillId="0" borderId="56" xfId="0" applyBorder="1" applyAlignment="1"/>
    <xf numFmtId="0" fontId="0" fillId="0" borderId="96" xfId="0" applyBorder="1" applyAlignment="1"/>
    <xf numFmtId="0" fontId="2" fillId="0" borderId="24" xfId="0" applyFont="1" applyBorder="1" applyAlignment="1">
      <alignment horizontal="left" vertical="center" wrapText="1"/>
    </xf>
    <xf numFmtId="0" fontId="2" fillId="0" borderId="23" xfId="0" applyFont="1" applyBorder="1" applyAlignment="1">
      <alignment horizontal="left" vertical="center" wrapText="1"/>
    </xf>
    <xf numFmtId="0" fontId="2" fillId="0" borderId="22" xfId="0" applyFont="1" applyFill="1" applyBorder="1" applyAlignment="1">
      <alignment horizontal="left" vertical="center" wrapText="1"/>
    </xf>
    <xf numFmtId="0" fontId="2" fillId="0" borderId="22" xfId="0" applyFont="1" applyFill="1" applyBorder="1" applyAlignment="1">
      <alignment horizontal="left" vertical="center"/>
    </xf>
    <xf numFmtId="0" fontId="2" fillId="0" borderId="24" xfId="0" applyFont="1" applyFill="1" applyBorder="1" applyAlignment="1">
      <alignment horizontal="left" vertical="center" wrapText="1"/>
    </xf>
    <xf numFmtId="0" fontId="0" fillId="0" borderId="22" xfId="0" applyFill="1" applyBorder="1" applyAlignment="1">
      <alignment horizontal="left" vertical="center"/>
    </xf>
    <xf numFmtId="0" fontId="2" fillId="0" borderId="3" xfId="0" applyFont="1" applyBorder="1" applyAlignment="1"/>
    <xf numFmtId="0" fontId="0" fillId="0" borderId="9" xfId="0" applyBorder="1" applyAlignment="1"/>
    <xf numFmtId="0" fontId="0" fillId="0" borderId="4" xfId="0" applyBorder="1" applyAlignment="1"/>
    <xf numFmtId="0" fontId="0" fillId="0" borderId="23" xfId="0" applyFill="1" applyBorder="1" applyAlignment="1">
      <alignment horizontal="left" vertical="center"/>
    </xf>
    <xf numFmtId="0" fontId="2" fillId="0" borderId="79" xfId="0" applyFont="1" applyBorder="1" applyAlignment="1"/>
    <xf numFmtId="0" fontId="2" fillId="0" borderId="56" xfId="0" applyFont="1" applyBorder="1" applyAlignment="1"/>
    <xf numFmtId="0" fontId="2" fillId="0" borderId="22" xfId="0" applyFont="1" applyBorder="1" applyAlignment="1">
      <alignment horizontal="left" vertical="center" wrapText="1"/>
    </xf>
    <xf numFmtId="0" fontId="2" fillId="0" borderId="97" xfId="0" applyFont="1" applyFill="1" applyBorder="1" applyAlignment="1"/>
    <xf numFmtId="0" fontId="0" fillId="0" borderId="9" xfId="0" applyFill="1" applyBorder="1" applyAlignment="1"/>
    <xf numFmtId="0" fontId="2" fillId="0" borderId="3" xfId="0" applyFont="1" applyFill="1" applyBorder="1" applyAlignment="1"/>
    <xf numFmtId="0" fontId="2" fillId="0" borderId="22" xfId="0" applyFont="1" applyBorder="1" applyAlignment="1">
      <alignment horizontal="left" vertical="center"/>
    </xf>
    <xf numFmtId="0" fontId="2" fillId="0" borderId="12" xfId="0" applyFont="1" applyBorder="1" applyAlignment="1">
      <alignment horizontal="left" vertical="center" wrapText="1"/>
    </xf>
    <xf numFmtId="0" fontId="0" fillId="0" borderId="14" xfId="0" applyBorder="1" applyAlignment="1">
      <alignment horizontal="left" vertical="center" wrapText="1"/>
    </xf>
    <xf numFmtId="0" fontId="2" fillId="0" borderId="2" xfId="0" applyFont="1" applyBorder="1" applyAlignment="1"/>
    <xf numFmtId="0" fontId="0" fillId="0" borderId="2" xfId="0" applyBorder="1" applyAlignment="1"/>
    <xf numFmtId="0" fontId="17" fillId="0" borderId="2" xfId="0" applyFont="1" applyBorder="1" applyAlignment="1"/>
    <xf numFmtId="0" fontId="4" fillId="0" borderId="2" xfId="0" applyFont="1" applyFill="1" applyBorder="1" applyAlignment="1"/>
    <xf numFmtId="0" fontId="2" fillId="0" borderId="6" xfId="0" applyFont="1" applyBorder="1" applyAlignment="1"/>
    <xf numFmtId="0" fontId="2" fillId="0" borderId="9" xfId="0" applyFont="1" applyBorder="1" applyAlignment="1"/>
    <xf numFmtId="0" fontId="0" fillId="0" borderId="9" xfId="0" applyFont="1" applyBorder="1" applyAlignment="1"/>
    <xf numFmtId="0" fontId="0" fillId="0" borderId="4" xfId="0" applyFont="1" applyBorder="1" applyAlignment="1"/>
    <xf numFmtId="0" fontId="0" fillId="0" borderId="3" xfId="0" applyBorder="1" applyAlignment="1"/>
    <xf numFmtId="0" fontId="2" fillId="0" borderId="98" xfId="0" applyFont="1" applyBorder="1" applyAlignment="1"/>
    <xf numFmtId="0" fontId="2" fillId="0" borderId="23" xfId="0" applyFont="1" applyBorder="1" applyAlignment="1">
      <alignment horizontal="left" vertical="center"/>
    </xf>
    <xf numFmtId="0" fontId="0" fillId="0" borderId="22" xfId="0" applyBorder="1" applyAlignment="1">
      <alignment horizontal="left" vertical="center" wrapText="1"/>
    </xf>
    <xf numFmtId="0" fontId="2" fillId="12" borderId="82" xfId="0" applyFont="1" applyFill="1" applyBorder="1" applyAlignment="1">
      <alignment horizontal="left" vertical="center"/>
    </xf>
    <xf numFmtId="0" fontId="0" fillId="0" borderId="99" xfId="0" applyBorder="1" applyAlignment="1">
      <alignment horizontal="left" vertical="center"/>
    </xf>
    <xf numFmtId="0" fontId="2" fillId="12" borderId="121" xfId="0" applyFont="1" applyFill="1" applyBorder="1" applyAlignment="1">
      <alignment horizontal="left" vertical="center"/>
    </xf>
    <xf numFmtId="0" fontId="0" fillId="0" borderId="100" xfId="0" applyBorder="1" applyAlignment="1">
      <alignment horizontal="left" vertical="center"/>
    </xf>
    <xf numFmtId="0" fontId="0" fillId="0" borderId="22" xfId="0" applyBorder="1" applyAlignment="1">
      <alignment horizontal="left" vertical="center"/>
    </xf>
    <xf numFmtId="0" fontId="2" fillId="2" borderId="24"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0" borderId="14" xfId="0" applyFont="1" applyBorder="1" applyAlignment="1">
      <alignment horizontal="left" vertical="center"/>
    </xf>
    <xf numFmtId="0" fontId="2" fillId="0" borderId="0" xfId="0" applyFont="1" applyBorder="1" applyAlignment="1">
      <alignment horizontal="left" vertical="center"/>
    </xf>
    <xf numFmtId="0" fontId="2" fillId="0" borderId="24" xfId="0" applyFont="1" applyBorder="1" applyAlignment="1">
      <alignment horizontal="left" vertical="center"/>
    </xf>
    <xf numFmtId="0" fontId="0" fillId="0" borderId="23" xfId="0" applyBorder="1" applyAlignment="1">
      <alignment horizontal="left" vertical="center" wrapText="1"/>
    </xf>
    <xf numFmtId="0" fontId="2" fillId="0" borderId="101" xfId="0" applyFont="1" applyBorder="1" applyAlignment="1">
      <alignment horizontal="left" vertical="center" wrapText="1"/>
    </xf>
    <xf numFmtId="0" fontId="2" fillId="12" borderId="85" xfId="0" applyFont="1" applyFill="1" applyBorder="1" applyAlignment="1">
      <alignment horizontal="left" vertical="center"/>
    </xf>
    <xf numFmtId="0" fontId="0" fillId="0" borderId="65" xfId="0" applyBorder="1" applyAlignment="1">
      <alignment horizontal="left" vertical="center"/>
    </xf>
    <xf numFmtId="0" fontId="2" fillId="0" borderId="3" xfId="0" applyFont="1" applyBorder="1" applyAlignment="1">
      <alignment horizontal="left" vertical="center" wrapText="1"/>
    </xf>
    <xf numFmtId="0" fontId="0" fillId="0" borderId="9" xfId="0" applyBorder="1" applyAlignment="1">
      <alignment horizontal="left" vertical="center" wrapText="1"/>
    </xf>
    <xf numFmtId="0" fontId="0" fillId="0" borderId="4" xfId="0" applyBorder="1" applyAlignment="1">
      <alignment horizontal="left" vertical="center" wrapText="1"/>
    </xf>
    <xf numFmtId="0" fontId="2" fillId="0" borderId="98" xfId="0" applyFont="1" applyBorder="1" applyAlignment="1">
      <alignment horizontal="left" vertical="center" wrapText="1"/>
    </xf>
    <xf numFmtId="0" fontId="2" fillId="0" borderId="9" xfId="0" applyFont="1" applyBorder="1" applyAlignment="1">
      <alignment horizontal="left" vertical="center" wrapText="1"/>
    </xf>
    <xf numFmtId="0" fontId="0" fillId="0" borderId="14" xfId="0" applyFont="1" applyBorder="1" applyAlignment="1">
      <alignment horizontal="left" vertical="center" wrapText="1"/>
    </xf>
    <xf numFmtId="0" fontId="0" fillId="0" borderId="10" xfId="0" applyFont="1" applyBorder="1" applyAlignment="1">
      <alignment horizontal="left" vertical="center" wrapText="1"/>
    </xf>
    <xf numFmtId="0" fontId="0" fillId="0" borderId="10" xfId="0" applyBorder="1" applyAlignment="1">
      <alignment horizontal="left" vertical="center" wrapText="1"/>
    </xf>
    <xf numFmtId="0" fontId="11" fillId="0" borderId="12" xfId="0" applyFont="1" applyBorder="1" applyAlignment="1">
      <alignment horizontal="left" vertical="center" wrapText="1"/>
    </xf>
    <xf numFmtId="0" fontId="6" fillId="0" borderId="12" xfId="0" applyFont="1" applyBorder="1" applyAlignment="1">
      <alignment horizontal="left" vertical="center" wrapText="1"/>
    </xf>
    <xf numFmtId="0" fontId="0" fillId="0" borderId="9" xfId="0" applyFont="1" applyBorder="1" applyAlignment="1">
      <alignment horizontal="left" vertical="center" wrapText="1"/>
    </xf>
    <xf numFmtId="0" fontId="0" fillId="0" borderId="4" xfId="0" applyFont="1" applyBorder="1" applyAlignment="1">
      <alignment horizontal="left" vertical="center" wrapText="1"/>
    </xf>
    <xf numFmtId="0" fontId="2" fillId="0" borderId="24" xfId="0" applyFont="1" applyBorder="1" applyAlignment="1">
      <alignment vertical="top" wrapText="1"/>
    </xf>
    <xf numFmtId="0" fontId="0" fillId="0" borderId="22" xfId="0" applyFont="1" applyBorder="1" applyAlignment="1">
      <alignment vertical="top" wrapText="1"/>
    </xf>
    <xf numFmtId="0" fontId="0" fillId="0" borderId="23" xfId="0" applyFont="1" applyBorder="1" applyAlignment="1">
      <alignment vertical="top" wrapText="1"/>
    </xf>
    <xf numFmtId="0" fontId="2" fillId="0" borderId="102" xfId="0" applyFont="1" applyBorder="1" applyAlignment="1">
      <alignment horizontal="left" vertical="center" wrapText="1"/>
    </xf>
    <xf numFmtId="0" fontId="0" fillId="0" borderId="2" xfId="0" applyBorder="1" applyAlignment="1">
      <alignment horizontal="left" vertical="center" wrapText="1"/>
    </xf>
    <xf numFmtId="0" fontId="4" fillId="0" borderId="24" xfId="0" applyFont="1" applyBorder="1" applyAlignment="1">
      <alignment horizontal="left" vertical="center" wrapText="1"/>
    </xf>
    <xf numFmtId="0" fontId="0" fillId="0" borderId="22" xfId="0" applyBorder="1" applyAlignment="1">
      <alignment vertical="top" wrapText="1"/>
    </xf>
    <xf numFmtId="0" fontId="0" fillId="0" borderId="23" xfId="0" applyBorder="1" applyAlignment="1">
      <alignment vertical="top" wrapText="1"/>
    </xf>
    <xf numFmtId="0" fontId="17" fillId="0" borderId="24" xfId="0" applyFont="1" applyBorder="1" applyAlignment="1">
      <alignment vertical="top" wrapText="1"/>
    </xf>
    <xf numFmtId="0" fontId="2" fillId="0" borderId="103" xfId="0" applyFont="1" applyBorder="1" applyAlignment="1">
      <alignment vertical="top" wrapText="1"/>
    </xf>
    <xf numFmtId="0" fontId="0" fillId="0" borderId="104" xfId="0" applyFont="1" applyBorder="1" applyAlignment="1">
      <alignment vertical="top" wrapText="1"/>
    </xf>
    <xf numFmtId="0" fontId="2" fillId="15" borderId="7" xfId="0" applyFont="1" applyFill="1" applyBorder="1" applyAlignment="1" applyProtection="1">
      <alignment vertical="center"/>
      <protection locked="0"/>
    </xf>
    <xf numFmtId="0" fontId="0" fillId="15" borderId="7" xfId="0" applyFont="1" applyFill="1" applyBorder="1" applyAlignment="1" applyProtection="1">
      <alignment vertical="center"/>
      <protection locked="0"/>
    </xf>
    <xf numFmtId="0" fontId="4" fillId="2" borderId="24" xfId="0" applyFont="1" applyFill="1" applyBorder="1" applyAlignment="1">
      <alignment horizontal="left" vertical="center" wrapText="1"/>
    </xf>
    <xf numFmtId="0" fontId="0" fillId="0" borderId="22" xfId="0" applyBorder="1" applyAlignment="1">
      <alignment wrapText="1"/>
    </xf>
    <xf numFmtId="0" fontId="0" fillId="0" borderId="23" xfId="0" applyBorder="1" applyAlignment="1">
      <alignment wrapText="1"/>
    </xf>
    <xf numFmtId="0" fontId="2" fillId="0" borderId="105" xfId="0" applyFont="1" applyBorder="1" applyAlignment="1">
      <alignment vertical="top" wrapText="1"/>
    </xf>
    <xf numFmtId="0" fontId="0" fillId="0" borderId="45" xfId="0" applyBorder="1" applyAlignment="1">
      <alignment vertical="top" wrapText="1"/>
    </xf>
    <xf numFmtId="0" fontId="2" fillId="0" borderId="45" xfId="0" applyFont="1" applyBorder="1" applyAlignment="1">
      <alignment vertical="top" wrapText="1"/>
    </xf>
    <xf numFmtId="0" fontId="2" fillId="15" borderId="15" xfId="0" applyFont="1" applyFill="1" applyBorder="1" applyAlignment="1" applyProtection="1">
      <alignment vertical="center" wrapText="1"/>
      <protection locked="0"/>
    </xf>
    <xf numFmtId="0" fontId="0" fillId="0" borderId="15" xfId="0" applyFont="1" applyBorder="1" applyAlignment="1" applyProtection="1">
      <alignment vertical="center" wrapText="1"/>
      <protection locked="0"/>
    </xf>
    <xf numFmtId="0" fontId="2" fillId="15" borderId="15" xfId="0" applyFont="1" applyFill="1" applyBorder="1" applyAlignment="1" applyProtection="1">
      <alignment vertical="center"/>
      <protection locked="0"/>
    </xf>
    <xf numFmtId="0" fontId="0" fillId="15" borderId="15" xfId="0" applyFont="1" applyFill="1" applyBorder="1" applyAlignment="1" applyProtection="1">
      <alignment vertical="center"/>
      <protection locked="0"/>
    </xf>
    <xf numFmtId="14" fontId="2" fillId="15" borderId="34" xfId="0" applyNumberFormat="1" applyFont="1" applyFill="1" applyBorder="1" applyAlignment="1" applyProtection="1">
      <alignment vertical="center"/>
      <protection locked="0"/>
    </xf>
    <xf numFmtId="0" fontId="2" fillId="15" borderId="34" xfId="0" applyFont="1" applyFill="1" applyBorder="1" applyAlignment="1" applyProtection="1">
      <alignment vertical="center"/>
      <protection locked="0"/>
    </xf>
    <xf numFmtId="0" fontId="2" fillId="15" borderId="80" xfId="0" applyFont="1" applyFill="1" applyBorder="1" applyAlignment="1" applyProtection="1">
      <alignment vertical="top"/>
      <protection locked="0"/>
    </xf>
    <xf numFmtId="0" fontId="0" fillId="0" borderId="8" xfId="0" applyBorder="1" applyAlignment="1" applyProtection="1">
      <alignment vertical="top"/>
      <protection locked="0"/>
    </xf>
    <xf numFmtId="0" fontId="0" fillId="0" borderId="81" xfId="0" applyBorder="1" applyAlignment="1" applyProtection="1">
      <alignment vertical="top"/>
      <protection locked="0"/>
    </xf>
    <xf numFmtId="0" fontId="2" fillId="15" borderId="29" xfId="0" applyFont="1" applyFill="1" applyBorder="1" applyAlignment="1" applyProtection="1">
      <alignment vertical="center"/>
      <protection locked="0"/>
    </xf>
    <xf numFmtId="0" fontId="0" fillId="15" borderId="29" xfId="0" applyFont="1" applyFill="1" applyBorder="1" applyAlignment="1" applyProtection="1">
      <alignment vertical="center"/>
      <protection locked="0"/>
    </xf>
    <xf numFmtId="14" fontId="2" fillId="15" borderId="1" xfId="0" applyNumberFormat="1" applyFont="1" applyFill="1" applyBorder="1" applyAlignment="1" applyProtection="1">
      <alignment vertical="center"/>
      <protection locked="0"/>
    </xf>
    <xf numFmtId="0" fontId="0" fillId="15" borderId="1" xfId="0" applyFont="1" applyFill="1" applyBorder="1" applyAlignment="1" applyProtection="1">
      <alignment vertical="center"/>
      <protection locked="0"/>
    </xf>
    <xf numFmtId="0" fontId="2" fillId="0" borderId="22" xfId="0" applyFont="1" applyBorder="1" applyAlignment="1">
      <alignment vertical="top" wrapText="1"/>
    </xf>
    <xf numFmtId="0" fontId="2" fillId="15" borderId="0" xfId="0" applyFont="1" applyFill="1" applyBorder="1" applyAlignment="1" applyProtection="1">
      <alignment vertical="center"/>
      <protection locked="0"/>
    </xf>
    <xf numFmtId="0" fontId="0" fillId="15" borderId="0" xfId="0" applyFont="1" applyFill="1" applyAlignment="1" applyProtection="1">
      <alignment vertical="center"/>
      <protection locked="0"/>
    </xf>
    <xf numFmtId="0" fontId="4" fillId="0" borderId="24" xfId="0" applyFont="1" applyBorder="1" applyAlignment="1">
      <alignment vertical="top" wrapText="1"/>
    </xf>
    <xf numFmtId="0" fontId="2" fillId="15" borderId="1" xfId="0" applyFont="1" applyFill="1" applyBorder="1" applyAlignment="1" applyProtection="1">
      <alignment vertical="center"/>
      <protection locked="0"/>
    </xf>
    <xf numFmtId="0" fontId="0" fillId="15" borderId="30" xfId="0" applyFont="1" applyFill="1" applyBorder="1" applyAlignment="1" applyProtection="1">
      <alignment vertical="center"/>
      <protection locked="0"/>
    </xf>
    <xf numFmtId="0" fontId="10" fillId="21" borderId="3" xfId="0" applyFont="1" applyFill="1" applyBorder="1" applyAlignment="1" applyProtection="1">
      <alignment horizontal="center" vertical="center"/>
      <protection locked="0"/>
    </xf>
    <xf numFmtId="0" fontId="10" fillId="21" borderId="9" xfId="0" applyFont="1" applyFill="1" applyBorder="1" applyAlignment="1" applyProtection="1">
      <alignment horizontal="center" vertical="center"/>
      <protection locked="0"/>
    </xf>
    <xf numFmtId="0" fontId="10" fillId="21" borderId="4" xfId="0" applyFont="1" applyFill="1" applyBorder="1" applyAlignment="1" applyProtection="1">
      <alignment horizontal="center" vertical="center"/>
      <protection locked="0"/>
    </xf>
    <xf numFmtId="0" fontId="10" fillId="21" borderId="6" xfId="0" applyFont="1" applyFill="1" applyBorder="1" applyAlignment="1" applyProtection="1">
      <alignment horizontal="center" vertical="center"/>
      <protection locked="0"/>
    </xf>
    <xf numFmtId="0" fontId="10" fillId="21" borderId="2" xfId="0" applyFont="1" applyFill="1" applyBorder="1" applyAlignment="1" applyProtection="1">
      <alignment horizontal="center" vertical="center"/>
      <protection locked="0"/>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20" fontId="2" fillId="15" borderId="7" xfId="0" applyNumberFormat="1" applyFont="1" applyFill="1" applyBorder="1" applyAlignment="1" applyProtection="1">
      <alignment vertical="center"/>
      <protection locked="0"/>
    </xf>
    <xf numFmtId="0" fontId="10" fillId="21" borderId="5" xfId="0" applyFont="1" applyFill="1" applyBorder="1" applyAlignment="1" applyProtection="1">
      <alignment horizontal="center" vertical="center"/>
      <protection locked="0"/>
    </xf>
    <xf numFmtId="0" fontId="0" fillId="0" borderId="9" xfId="0" applyFont="1" applyBorder="1" applyAlignment="1" applyProtection="1">
      <alignment horizontal="center" vertical="center"/>
      <protection locked="0"/>
    </xf>
    <xf numFmtId="0" fontId="0" fillId="0" borderId="92" xfId="0" applyFont="1" applyBorder="1" applyAlignment="1" applyProtection="1">
      <alignment horizontal="center" vertical="center"/>
      <protection locked="0"/>
    </xf>
    <xf numFmtId="0" fontId="10" fillId="21" borderId="3" xfId="0" applyFont="1" applyFill="1" applyBorder="1" applyAlignment="1" applyProtection="1">
      <alignment horizontal="center" vertical="top" wrapText="1"/>
      <protection locked="0"/>
    </xf>
    <xf numFmtId="0" fontId="0" fillId="0" borderId="4" xfId="0" applyFont="1" applyBorder="1" applyAlignment="1" applyProtection="1">
      <alignment horizontal="center" vertical="top" wrapText="1"/>
      <protection locked="0"/>
    </xf>
    <xf numFmtId="0" fontId="10" fillId="21" borderId="97" xfId="0" applyFont="1" applyFill="1" applyBorder="1" applyAlignment="1" applyProtection="1">
      <alignment horizontal="center" vertical="center"/>
      <protection locked="0"/>
    </xf>
    <xf numFmtId="0" fontId="0" fillId="0" borderId="9" xfId="0" applyFont="1" applyBorder="1" applyAlignment="1">
      <alignment horizontal="center" vertical="center"/>
    </xf>
    <xf numFmtId="0" fontId="0" fillId="0" borderId="4" xfId="0" applyFont="1" applyBorder="1" applyAlignment="1">
      <alignment horizontal="center" vertical="center"/>
    </xf>
    <xf numFmtId="0" fontId="10" fillId="0" borderId="57" xfId="0" applyFont="1" applyBorder="1" applyAlignment="1">
      <alignment horizontal="center" vertical="center"/>
    </xf>
    <xf numFmtId="0" fontId="0" fillId="0" borderId="106" xfId="0" applyFont="1" applyBorder="1" applyAlignment="1">
      <alignment horizontal="center" vertical="center"/>
    </xf>
    <xf numFmtId="0" fontId="3"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21" borderId="4" xfId="0" applyFont="1" applyFill="1" applyBorder="1" applyAlignment="1" applyProtection="1">
      <alignment horizontal="center" vertical="center"/>
      <protection locked="0"/>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0" xfId="0" applyFont="1" applyBorder="1" applyAlignment="1">
      <alignment horizontal="center" vertical="center" wrapText="1"/>
    </xf>
    <xf numFmtId="0" fontId="2" fillId="0" borderId="97" xfId="0" applyFont="1" applyFill="1" applyBorder="1" applyAlignment="1" applyProtection="1">
      <alignment horizontal="center" vertical="center" wrapText="1"/>
    </xf>
    <xf numFmtId="0" fontId="2" fillId="0" borderId="92" xfId="0" applyFont="1" applyFill="1" applyBorder="1" applyAlignment="1" applyProtection="1">
      <alignment horizontal="center" vertical="center" wrapText="1"/>
    </xf>
    <xf numFmtId="0" fontId="0" fillId="15" borderId="32" xfId="0" applyFont="1" applyFill="1" applyBorder="1" applyAlignment="1" applyProtection="1">
      <alignment vertical="center"/>
      <protection locked="0"/>
    </xf>
    <xf numFmtId="0" fontId="4" fillId="0" borderId="0" xfId="0" applyFont="1" applyBorder="1" applyAlignment="1">
      <alignment horizontal="left"/>
    </xf>
    <xf numFmtId="0" fontId="2" fillId="0" borderId="97" xfId="0" applyFont="1" applyBorder="1" applyAlignment="1">
      <alignment horizontal="left" vertical="center" wrapText="1"/>
    </xf>
    <xf numFmtId="0" fontId="2" fillId="0" borderId="107" xfId="0" applyFont="1" applyFill="1" applyBorder="1" applyAlignment="1">
      <alignment horizontal="center" vertical="center" wrapText="1"/>
    </xf>
    <xf numFmtId="0" fontId="2" fillId="0" borderId="108" xfId="0" applyFont="1" applyFill="1" applyBorder="1" applyAlignment="1">
      <alignment horizontal="center" vertical="center" wrapText="1"/>
    </xf>
    <xf numFmtId="0" fontId="0" fillId="0" borderId="109" xfId="0" applyFont="1" applyFill="1" applyBorder="1" applyAlignment="1">
      <alignment horizontal="center" vertical="center" wrapText="1"/>
    </xf>
    <xf numFmtId="0" fontId="2" fillId="0" borderId="2" xfId="0" applyFont="1" applyBorder="1" applyAlignment="1">
      <alignment vertical="center" wrapText="1"/>
    </xf>
    <xf numFmtId="0" fontId="0" fillId="0" borderId="5" xfId="0" applyFont="1" applyBorder="1" applyAlignment="1">
      <alignment vertical="center" wrapText="1"/>
    </xf>
    <xf numFmtId="0" fontId="2" fillId="0" borderId="110" xfId="0" applyFont="1" applyFill="1" applyBorder="1" applyAlignment="1">
      <alignment horizontal="center" vertical="center"/>
    </xf>
    <xf numFmtId="0" fontId="2" fillId="0" borderId="111" xfId="0" applyFont="1" applyFill="1" applyBorder="1" applyAlignment="1">
      <alignment horizontal="center" vertical="center"/>
    </xf>
    <xf numFmtId="0" fontId="0" fillId="0" borderId="104" xfId="0" applyFont="1" applyFill="1" applyBorder="1" applyAlignment="1">
      <alignment horizontal="center" vertical="center"/>
    </xf>
    <xf numFmtId="0" fontId="4" fillId="0" borderId="0" xfId="0" applyFont="1" applyBorder="1" applyAlignment="1">
      <alignment wrapText="1"/>
    </xf>
    <xf numFmtId="0" fontId="2" fillId="0" borderId="110" xfId="0" applyFont="1" applyFill="1" applyBorder="1" applyAlignment="1">
      <alignment horizontal="center" vertical="center" wrapText="1"/>
    </xf>
    <xf numFmtId="0" fontId="0" fillId="0" borderId="111" xfId="0" applyFont="1" applyFill="1" applyBorder="1" applyAlignment="1">
      <alignment horizontal="center" vertical="center" wrapText="1"/>
    </xf>
    <xf numFmtId="0" fontId="0" fillId="0" borderId="104"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103" xfId="0" applyFont="1" applyFill="1" applyBorder="1" applyAlignment="1">
      <alignment horizontal="center" vertical="center"/>
    </xf>
    <xf numFmtId="0" fontId="2" fillId="0" borderId="103" xfId="0" applyFont="1" applyBorder="1" applyAlignment="1">
      <alignment horizontal="center" vertical="center" wrapText="1"/>
    </xf>
    <xf numFmtId="0" fontId="0" fillId="0" borderId="104" xfId="0" applyFont="1" applyBorder="1" applyAlignment="1">
      <alignment horizontal="center" vertical="center" wrapText="1"/>
    </xf>
    <xf numFmtId="0" fontId="2" fillId="0" borderId="97" xfId="0" applyFont="1" applyFill="1" applyBorder="1" applyAlignment="1">
      <alignment vertical="center" wrapText="1"/>
    </xf>
    <xf numFmtId="0" fontId="0" fillId="0" borderId="9" xfId="0" applyFont="1" applyFill="1" applyBorder="1" applyAlignment="1">
      <alignment vertical="center" wrapText="1"/>
    </xf>
    <xf numFmtId="0" fontId="0" fillId="0" borderId="4" xfId="0" applyFont="1" applyFill="1" applyBorder="1" applyAlignment="1">
      <alignment vertical="center" wrapText="1"/>
    </xf>
    <xf numFmtId="0" fontId="2" fillId="0" borderId="3" xfId="0" applyFont="1" applyBorder="1" applyAlignment="1">
      <alignment horizontal="left" vertical="center"/>
    </xf>
    <xf numFmtId="0" fontId="0" fillId="0" borderId="4" xfId="0" applyFont="1" applyBorder="1" applyAlignment="1">
      <alignment horizontal="left" vertical="center"/>
    </xf>
    <xf numFmtId="0" fontId="2" fillId="0" borderId="112" xfId="0" applyFont="1" applyFill="1" applyBorder="1" applyAlignment="1">
      <alignment horizontal="center" vertical="center"/>
    </xf>
    <xf numFmtId="0" fontId="0" fillId="0" borderId="87" xfId="0" applyFont="1" applyFill="1" applyBorder="1" applyAlignment="1">
      <alignment horizontal="center" vertical="center"/>
    </xf>
    <xf numFmtId="0" fontId="0" fillId="0" borderId="88" xfId="0" applyFont="1" applyFill="1" applyBorder="1" applyAlignment="1">
      <alignment horizontal="center" vertical="center"/>
    </xf>
    <xf numFmtId="0" fontId="2" fillId="0" borderId="6"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5" xfId="0" applyFont="1" applyBorder="1" applyAlignment="1">
      <alignment horizontal="left" vertical="center" wrapText="1"/>
    </xf>
    <xf numFmtId="0" fontId="2" fillId="0" borderId="87" xfId="0" applyFont="1" applyFill="1" applyBorder="1" applyAlignment="1">
      <alignment horizontal="center" vertical="center" wrapText="1"/>
    </xf>
    <xf numFmtId="0" fontId="0" fillId="0" borderId="87" xfId="0" applyFont="1" applyFill="1" applyBorder="1" applyAlignment="1">
      <alignment horizontal="center" vertical="center" wrapText="1"/>
    </xf>
    <xf numFmtId="0" fontId="0" fillId="0" borderId="88"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103" xfId="0" applyFont="1" applyFill="1" applyBorder="1" applyAlignment="1">
      <alignment horizontal="center" vertical="center" wrapText="1"/>
    </xf>
    <xf numFmtId="0" fontId="2" fillId="0" borderId="111" xfId="0" applyFont="1" applyFill="1" applyBorder="1" applyAlignment="1">
      <alignment horizontal="center" vertical="center" wrapText="1"/>
    </xf>
    <xf numFmtId="0" fontId="2" fillId="0" borderId="9" xfId="0" applyFont="1" applyBorder="1" applyAlignment="1">
      <alignment vertical="center" wrapText="1"/>
    </xf>
    <xf numFmtId="0" fontId="2" fillId="0" borderId="4" xfId="0" applyFont="1" applyBorder="1" applyAlignment="1">
      <alignment vertical="center" wrapText="1"/>
    </xf>
    <xf numFmtId="0" fontId="0" fillId="0" borderId="111" xfId="0" applyFont="1" applyBorder="1" applyAlignment="1">
      <alignment horizontal="center" vertical="center" wrapText="1"/>
    </xf>
    <xf numFmtId="0" fontId="5" fillId="0" borderId="0" xfId="0" applyFont="1" applyBorder="1" applyAlignment="1">
      <alignment horizontal="center" vertical="center"/>
    </xf>
    <xf numFmtId="0" fontId="0" fillId="0" borderId="0" xfId="0" applyFont="1" applyBorder="1" applyAlignment="1">
      <alignment horizontal="lef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2" fillId="0" borderId="104" xfId="0" applyFont="1" applyFill="1" applyBorder="1" applyAlignment="1">
      <alignment horizontal="center" vertical="center" wrapText="1"/>
    </xf>
    <xf numFmtId="0" fontId="0" fillId="0" borderId="3" xfId="0" applyFont="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0" fillId="0" borderId="9" xfId="0" applyFont="1" applyFill="1" applyBorder="1" applyAlignment="1">
      <alignment horizontal="left" vertical="center" wrapText="1"/>
    </xf>
    <xf numFmtId="0" fontId="2" fillId="0" borderId="112" xfId="0" applyFont="1" applyBorder="1" applyAlignment="1">
      <alignment horizontal="center" vertical="center" wrapText="1"/>
    </xf>
    <xf numFmtId="0" fontId="0" fillId="0" borderId="87" xfId="0" applyFont="1" applyBorder="1" applyAlignment="1">
      <alignment horizontal="center" vertical="center" wrapText="1"/>
    </xf>
    <xf numFmtId="0" fontId="2" fillId="0" borderId="87" xfId="0" applyFont="1" applyBorder="1" applyAlignment="1">
      <alignment horizontal="center" vertical="center" wrapText="1"/>
    </xf>
    <xf numFmtId="0" fontId="2" fillId="0" borderId="6" xfId="0" applyFont="1" applyBorder="1" applyAlignment="1">
      <alignment horizontal="left" vertical="center" wrapText="1"/>
    </xf>
    <xf numFmtId="0" fontId="2" fillId="20" borderId="14" xfId="0" applyFont="1" applyFill="1" applyBorder="1" applyAlignment="1">
      <alignment horizontal="left" vertical="center" wrapText="1"/>
    </xf>
    <xf numFmtId="0" fontId="0" fillId="20" borderId="28" xfId="0" applyFont="1" applyFill="1" applyBorder="1" applyAlignment="1">
      <alignment horizontal="left" vertical="center" wrapText="1"/>
    </xf>
    <xf numFmtId="0" fontId="0" fillId="0" borderId="88" xfId="0" applyFont="1" applyBorder="1" applyAlignment="1">
      <alignment horizontal="center" vertical="center" wrapText="1"/>
    </xf>
    <xf numFmtId="0" fontId="10" fillId="21" borderId="3" xfId="0" applyFont="1" applyFill="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protection locked="0"/>
    </xf>
    <xf numFmtId="0" fontId="0" fillId="0" borderId="4" xfId="0" applyFont="1" applyFill="1" applyBorder="1" applyAlignment="1">
      <alignment horizontal="left" vertical="center" wrapText="1"/>
    </xf>
    <xf numFmtId="0" fontId="2" fillId="0" borderId="103" xfId="0" applyFont="1" applyBorder="1" applyAlignment="1">
      <alignment horizontal="center" vertical="center"/>
    </xf>
    <xf numFmtId="0" fontId="0" fillId="0" borderId="104" xfId="0" applyFont="1" applyBorder="1" applyAlignment="1">
      <alignment horizontal="center" vertical="center"/>
    </xf>
    <xf numFmtId="0" fontId="17" fillId="0" borderId="3" xfId="0" applyFont="1" applyBorder="1" applyAlignment="1">
      <alignment horizontal="left" vertical="center" wrapText="1"/>
    </xf>
    <xf numFmtId="0" fontId="2" fillId="20" borderId="97" xfId="0" applyFont="1" applyFill="1" applyBorder="1" applyAlignment="1">
      <alignment vertical="center" wrapText="1"/>
    </xf>
    <xf numFmtId="0" fontId="0" fillId="20" borderId="92" xfId="0" applyFont="1" applyFill="1" applyBorder="1" applyAlignment="1">
      <alignment vertical="center" wrapText="1"/>
    </xf>
    <xf numFmtId="0" fontId="2" fillId="0" borderId="3" xfId="0" applyFont="1" applyBorder="1" applyAlignment="1">
      <alignment vertical="top" wrapText="1"/>
    </xf>
    <xf numFmtId="0" fontId="0" fillId="0" borderId="4" xfId="0" applyFont="1" applyBorder="1" applyAlignment="1">
      <alignment vertical="top" wrapText="1"/>
    </xf>
    <xf numFmtId="0" fontId="0" fillId="0" borderId="12" xfId="0" applyFill="1" applyBorder="1" applyAlignment="1">
      <alignment horizontal="left" vertical="center" wrapText="1"/>
    </xf>
    <xf numFmtId="0" fontId="0" fillId="0" borderId="14" xfId="0" applyFill="1" applyBorder="1" applyAlignment="1">
      <alignment horizontal="left" vertical="center" wrapText="1"/>
    </xf>
    <xf numFmtId="0" fontId="0" fillId="0" borderId="10" xfId="0" applyFill="1" applyBorder="1" applyAlignment="1">
      <alignment horizontal="left" vertical="center" wrapText="1"/>
    </xf>
    <xf numFmtId="0" fontId="2" fillId="0" borderId="23" xfId="0" applyFont="1" applyFill="1" applyBorder="1" applyAlignment="1">
      <alignment horizontal="left" vertical="center" wrapText="1"/>
    </xf>
    <xf numFmtId="0" fontId="0" fillId="0" borderId="23" xfId="0" applyFont="1" applyBorder="1" applyAlignment="1">
      <alignment horizontal="left" vertical="center"/>
    </xf>
    <xf numFmtId="0" fontId="2" fillId="0" borderId="0" xfId="0" applyFont="1" applyFill="1" applyBorder="1" applyAlignment="1">
      <alignment horizontal="left" vertical="center" wrapText="1"/>
    </xf>
    <xf numFmtId="14" fontId="0" fillId="15" borderId="80" xfId="0" applyNumberFormat="1" applyFill="1" applyBorder="1" applyAlignment="1" applyProtection="1">
      <alignment vertical="center"/>
      <protection locked="0"/>
    </xf>
    <xf numFmtId="0" fontId="0" fillId="15" borderId="8" xfId="0" applyFill="1" applyBorder="1" applyAlignment="1" applyProtection="1">
      <alignment vertical="center"/>
      <protection locked="0"/>
    </xf>
    <xf numFmtId="0" fontId="0" fillId="15" borderId="81" xfId="0" applyFill="1" applyBorder="1" applyAlignment="1" applyProtection="1">
      <alignment vertical="center"/>
      <protection locked="0"/>
    </xf>
    <xf numFmtId="0" fontId="0" fillId="15" borderId="31" xfId="0" applyFont="1" applyFill="1" applyBorder="1" applyAlignment="1" applyProtection="1">
      <alignment vertical="center"/>
      <protection locked="0"/>
    </xf>
    <xf numFmtId="0" fontId="0" fillId="0" borderId="0" xfId="0" applyFont="1" applyAlignment="1" applyProtection="1">
      <alignment vertical="center"/>
      <protection locked="0"/>
    </xf>
    <xf numFmtId="0" fontId="0" fillId="0" borderId="103" xfId="0" applyFont="1" applyBorder="1" applyAlignment="1">
      <alignment horizontal="center" vertical="center" wrapText="1"/>
    </xf>
    <xf numFmtId="0" fontId="2" fillId="0" borderId="2" xfId="0" applyFont="1" applyFill="1" applyBorder="1" applyAlignment="1">
      <alignment horizontal="left" vertical="center" wrapText="1"/>
    </xf>
    <xf numFmtId="14" fontId="2" fillId="15" borderId="15" xfId="0" applyNumberFormat="1" applyFont="1" applyFill="1" applyBorder="1" applyAlignment="1" applyProtection="1">
      <alignment vertical="center"/>
      <protection locked="0"/>
    </xf>
    <xf numFmtId="0" fontId="0" fillId="0" borderId="23" xfId="0" applyBorder="1" applyAlignment="1"/>
    <xf numFmtId="0" fontId="2" fillId="0" borderId="113" xfId="0" applyFont="1" applyBorder="1" applyAlignment="1">
      <alignment horizontal="left" vertical="center" wrapText="1"/>
    </xf>
    <xf numFmtId="0" fontId="2" fillId="20" borderId="9" xfId="0" applyFont="1" applyFill="1" applyBorder="1" applyAlignment="1">
      <alignment horizontal="left" vertical="center" wrapText="1"/>
    </xf>
    <xf numFmtId="0" fontId="0" fillId="20" borderId="4" xfId="0" applyFont="1" applyFill="1" applyBorder="1" applyAlignment="1">
      <alignment horizontal="left" vertical="center" wrapText="1"/>
    </xf>
    <xf numFmtId="0" fontId="17" fillId="20" borderId="103" xfId="0" applyFont="1" applyFill="1" applyBorder="1" applyAlignment="1">
      <alignment vertical="top" wrapText="1"/>
    </xf>
    <xf numFmtId="0" fontId="21" fillId="20" borderId="111" xfId="0" applyFont="1" applyFill="1" applyBorder="1" applyAlignment="1">
      <alignment vertical="top" wrapText="1"/>
    </xf>
    <xf numFmtId="0" fontId="21" fillId="20" borderId="104" xfId="0" applyFont="1" applyFill="1" applyBorder="1" applyAlignment="1">
      <alignment vertical="top" wrapText="1"/>
    </xf>
    <xf numFmtId="0" fontId="17" fillId="20" borderId="24" xfId="0" applyFont="1" applyFill="1" applyBorder="1" applyAlignment="1">
      <alignment horizontal="left" vertical="center" wrapText="1"/>
    </xf>
    <xf numFmtId="0" fontId="17" fillId="20" borderId="22" xfId="0" applyFont="1" applyFill="1" applyBorder="1" applyAlignment="1">
      <alignment horizontal="left" vertical="center" wrapText="1"/>
    </xf>
    <xf numFmtId="0" fontId="0" fillId="20" borderId="25" xfId="0" applyFill="1" applyBorder="1" applyAlignment="1">
      <alignment horizontal="center"/>
    </xf>
    <xf numFmtId="0" fontId="0" fillId="20" borderId="28" xfId="0" applyFill="1" applyBorder="1" applyAlignment="1">
      <alignment horizontal="center"/>
    </xf>
    <xf numFmtId="0" fontId="17" fillId="20" borderId="114" xfId="0" applyFont="1" applyFill="1" applyBorder="1" applyAlignment="1">
      <alignment vertical="top" wrapText="1"/>
    </xf>
    <xf numFmtId="0" fontId="17" fillId="20" borderId="108" xfId="0" applyFont="1" applyFill="1" applyBorder="1" applyAlignment="1">
      <alignment vertical="top" wrapText="1"/>
    </xf>
    <xf numFmtId="0" fontId="17" fillId="20" borderId="109" xfId="0" applyFont="1" applyFill="1" applyBorder="1" applyAlignment="1">
      <alignment vertical="top" wrapText="1"/>
    </xf>
    <xf numFmtId="0" fontId="21" fillId="20" borderId="22" xfId="0" applyFont="1" applyFill="1" applyBorder="1" applyAlignment="1">
      <alignment horizontal="left" vertical="center" wrapText="1"/>
    </xf>
    <xf numFmtId="0" fontId="17" fillId="20" borderId="97" xfId="0" applyFont="1" applyFill="1" applyBorder="1" applyAlignment="1">
      <alignment horizontal="left" vertical="center" wrapText="1"/>
    </xf>
    <xf numFmtId="0" fontId="21" fillId="20" borderId="92" xfId="0" applyFont="1" applyFill="1" applyBorder="1" applyAlignment="1">
      <alignment horizontal="left" vertical="center" wrapText="1"/>
    </xf>
    <xf numFmtId="0" fontId="2" fillId="20" borderId="88" xfId="0" applyFont="1" applyFill="1" applyBorder="1" applyAlignment="1">
      <alignment horizontal="center" vertical="center" wrapText="1"/>
    </xf>
    <xf numFmtId="0" fontId="2" fillId="20" borderId="115" xfId="0" applyFont="1" applyFill="1" applyBorder="1" applyAlignment="1">
      <alignment horizontal="center" vertical="center" wrapText="1"/>
    </xf>
    <xf numFmtId="0" fontId="2" fillId="20" borderId="5" xfId="0" applyFont="1" applyFill="1" applyBorder="1" applyAlignment="1" applyProtection="1">
      <alignment horizontal="center" vertical="center" wrapText="1"/>
      <protection locked="0"/>
    </xf>
    <xf numFmtId="0" fontId="2" fillId="20" borderId="116" xfId="0" applyFont="1" applyFill="1" applyBorder="1" applyAlignment="1" applyProtection="1">
      <alignment horizontal="center" vertical="center" wrapText="1"/>
      <protection locked="0"/>
    </xf>
    <xf numFmtId="0" fontId="17" fillId="20" borderId="3" xfId="0" applyFont="1" applyFill="1" applyBorder="1" applyAlignment="1">
      <alignment horizontal="center" vertical="center" wrapText="1"/>
    </xf>
    <xf numFmtId="0" fontId="17" fillId="20" borderId="9" xfId="0" applyFont="1" applyFill="1" applyBorder="1" applyAlignment="1">
      <alignment horizontal="center" vertical="center" wrapText="1"/>
    </xf>
    <xf numFmtId="0" fontId="17" fillId="20" borderId="92" xfId="0" applyFont="1" applyFill="1" applyBorder="1" applyAlignment="1">
      <alignment horizontal="center" vertical="center" wrapText="1"/>
    </xf>
    <xf numFmtId="0" fontId="0" fillId="20" borderId="3" xfId="0" applyFill="1" applyBorder="1" applyAlignment="1">
      <alignment horizontal="center" vertical="center" wrapText="1"/>
    </xf>
    <xf numFmtId="0" fontId="0" fillId="20" borderId="9" xfId="0" applyFill="1" applyBorder="1" applyAlignment="1">
      <alignment horizontal="center" vertical="center" wrapText="1"/>
    </xf>
    <xf numFmtId="0" fontId="0" fillId="20" borderId="92" xfId="0" applyFill="1" applyBorder="1" applyAlignment="1">
      <alignment horizontal="center" vertical="center" wrapText="1"/>
    </xf>
    <xf numFmtId="0" fontId="0" fillId="20" borderId="3" xfId="0" applyFill="1" applyBorder="1" applyAlignment="1">
      <alignment horizontal="center"/>
    </xf>
    <xf numFmtId="0" fontId="0" fillId="20" borderId="9" xfId="0" applyFill="1" applyBorder="1" applyAlignment="1">
      <alignment horizontal="center"/>
    </xf>
    <xf numFmtId="0" fontId="0" fillId="20" borderId="92" xfId="0" applyFill="1" applyBorder="1" applyAlignment="1">
      <alignment horizontal="center"/>
    </xf>
    <xf numFmtId="0" fontId="3" fillId="20" borderId="3" xfId="0" applyFont="1" applyFill="1" applyBorder="1" applyAlignment="1">
      <alignment horizontal="center" vertical="center" wrapText="1"/>
    </xf>
    <xf numFmtId="0" fontId="3" fillId="20" borderId="9" xfId="0" applyFont="1" applyFill="1" applyBorder="1" applyAlignment="1">
      <alignment horizontal="center" vertical="center" wrapText="1"/>
    </xf>
    <xf numFmtId="0" fontId="3" fillId="20" borderId="4" xfId="0" applyFont="1" applyFill="1" applyBorder="1" applyAlignment="1">
      <alignment horizontal="center" vertical="center" wrapText="1"/>
    </xf>
    <xf numFmtId="0" fontId="2" fillId="20" borderId="103" xfId="0" applyFont="1" applyFill="1" applyBorder="1" applyAlignment="1">
      <alignment horizontal="center" vertical="center"/>
    </xf>
    <xf numFmtId="0" fontId="2" fillId="20" borderId="111" xfId="0" applyFont="1" applyFill="1" applyBorder="1" applyAlignment="1">
      <alignment horizontal="center" vertical="center"/>
    </xf>
    <xf numFmtId="0" fontId="2" fillId="20" borderId="104" xfId="0" applyFont="1" applyFill="1" applyBorder="1" applyAlignment="1">
      <alignment horizontal="center" vertical="center"/>
    </xf>
    <xf numFmtId="0" fontId="17" fillId="20" borderId="4" xfId="0" applyFont="1" applyFill="1" applyBorder="1" applyAlignment="1">
      <alignment horizontal="center" vertical="center" wrapText="1"/>
    </xf>
    <xf numFmtId="0" fontId="21" fillId="20" borderId="3" xfId="0" applyFont="1" applyFill="1" applyBorder="1" applyAlignment="1">
      <alignment horizontal="center" vertical="center" wrapText="1"/>
    </xf>
    <xf numFmtId="0" fontId="21" fillId="20" borderId="9" xfId="0" applyFont="1" applyFill="1" applyBorder="1" applyAlignment="1">
      <alignment horizontal="center" vertical="center" wrapText="1"/>
    </xf>
    <xf numFmtId="0" fontId="21" fillId="20" borderId="4" xfId="0" applyFont="1" applyFill="1" applyBorder="1" applyAlignment="1">
      <alignment horizontal="center" vertical="center" wrapText="1"/>
    </xf>
    <xf numFmtId="0" fontId="0" fillId="20" borderId="4" xfId="0" applyFill="1" applyBorder="1" applyAlignment="1">
      <alignment horizontal="center"/>
    </xf>
    <xf numFmtId="0" fontId="2" fillId="20" borderId="110" xfId="0" applyFont="1" applyFill="1" applyBorder="1" applyAlignment="1">
      <alignment horizontal="center" vertical="center" wrapText="1"/>
    </xf>
    <xf numFmtId="0" fontId="2" fillId="20" borderId="117" xfId="0" applyFont="1" applyFill="1" applyBorder="1" applyAlignment="1">
      <alignment horizontal="center" vertical="center" wrapText="1"/>
    </xf>
    <xf numFmtId="0" fontId="17" fillId="20" borderId="97" xfId="0" applyFont="1" applyFill="1" applyBorder="1" applyAlignment="1">
      <alignment horizontal="center" vertical="center" wrapText="1"/>
    </xf>
    <xf numFmtId="0" fontId="21" fillId="20" borderId="25" xfId="0" applyFont="1" applyFill="1" applyBorder="1" applyAlignment="1">
      <alignment horizontal="center" vertical="center" wrapText="1"/>
    </xf>
    <xf numFmtId="0" fontId="21" fillId="20" borderId="28" xfId="0" applyFont="1" applyFill="1" applyBorder="1" applyAlignment="1">
      <alignment horizontal="center" vertical="center" wrapText="1"/>
    </xf>
    <xf numFmtId="0" fontId="21" fillId="20" borderId="97" xfId="0" applyFont="1" applyFill="1" applyBorder="1" applyAlignment="1">
      <alignment horizontal="center" vertical="center" wrapText="1"/>
    </xf>
    <xf numFmtId="0" fontId="21" fillId="20" borderId="92" xfId="0" applyFont="1" applyFill="1" applyBorder="1" applyAlignment="1">
      <alignment horizontal="center" vertical="center" wrapText="1"/>
    </xf>
    <xf numFmtId="0" fontId="17" fillId="20" borderId="97" xfId="0" applyFont="1" applyFill="1" applyBorder="1" applyAlignment="1">
      <alignment vertical="top" wrapText="1"/>
    </xf>
    <xf numFmtId="0" fontId="17" fillId="20" borderId="92" xfId="0" applyFont="1" applyFill="1" applyBorder="1" applyAlignment="1">
      <alignment vertical="top" wrapText="1"/>
    </xf>
    <xf numFmtId="176" fontId="2" fillId="0" borderId="11" xfId="0" applyNumberFormat="1" applyFont="1" applyFill="1" applyBorder="1" applyAlignment="1">
      <alignment horizontal="center" vertical="center"/>
    </xf>
    <xf numFmtId="176" fontId="2" fillId="0" borderId="13" xfId="0" applyNumberFormat="1" applyFont="1" applyFill="1" applyBorder="1" applyAlignment="1">
      <alignment horizontal="center" vertical="center"/>
    </xf>
    <xf numFmtId="176" fontId="2" fillId="0" borderId="45" xfId="0" applyNumberFormat="1" applyFont="1" applyFill="1" applyBorder="1" applyAlignment="1">
      <alignment horizontal="center" vertical="center"/>
    </xf>
    <xf numFmtId="176" fontId="3" fillId="0" borderId="48" xfId="0" applyNumberFormat="1" applyFont="1" applyFill="1" applyBorder="1" applyAlignment="1">
      <alignment horizontal="center" vertical="top" wrapText="1"/>
    </xf>
    <xf numFmtId="176" fontId="3" fillId="0" borderId="118" xfId="0" applyNumberFormat="1" applyFont="1" applyFill="1" applyBorder="1" applyAlignment="1">
      <alignment horizontal="center" vertical="top" wrapText="1"/>
    </xf>
    <xf numFmtId="176" fontId="3" fillId="0" borderId="55" xfId="0" applyNumberFormat="1" applyFont="1" applyFill="1" applyBorder="1" applyAlignment="1">
      <alignment horizontal="center" vertical="top" wrapText="1"/>
    </xf>
    <xf numFmtId="0" fontId="15" fillId="0" borderId="80" xfId="0" applyFont="1" applyBorder="1" applyAlignment="1"/>
    <xf numFmtId="0" fontId="0" fillId="0" borderId="81" xfId="0" applyBorder="1" applyAlignment="1"/>
    <xf numFmtId="0" fontId="15" fillId="0" borderId="80" xfId="0" applyFont="1" applyBorder="1" applyAlignment="1">
      <alignment horizontal="center"/>
    </xf>
    <xf numFmtId="0" fontId="0" fillId="0" borderId="8" xfId="0" applyBorder="1" applyAlignment="1">
      <alignment horizontal="center"/>
    </xf>
    <xf numFmtId="0" fontId="0" fillId="0" borderId="81" xfId="0" applyBorder="1" applyAlignment="1">
      <alignment horizontal="center"/>
    </xf>
    <xf numFmtId="0" fontId="15" fillId="0" borderId="40" xfId="0" applyFont="1" applyBorder="1" applyAlignment="1">
      <alignment vertical="center" wrapText="1"/>
    </xf>
    <xf numFmtId="0" fontId="0" fillId="0" borderId="40"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fmlaLink="'データ（触らないでください）'!$AN$3" lockText="1" noThreeD="1"/>
</file>

<file path=xl/ctrlProps/ctrlProp7.xml><?xml version="1.0" encoding="utf-8"?>
<formControlPr xmlns="http://schemas.microsoft.com/office/spreadsheetml/2009/9/main" objectType="CheckBox" fmlaLink="'データ（触らないでください）'!$AO$3" lockText="1" noThreeD="1"/>
</file>

<file path=xl/ctrlProps/ctrlProp8.xml><?xml version="1.0" encoding="utf-8"?>
<formControlPr xmlns="http://schemas.microsoft.com/office/spreadsheetml/2009/9/main" objectType="CheckBox" fmlaLink="'データ（触らないでください）'!$AP$3" lockText="1" noThreeD="1"/>
</file>

<file path=xl/ctrlProps/ctrlProp9.xml><?xml version="1.0" encoding="utf-8"?>
<formControlPr xmlns="http://schemas.microsoft.com/office/spreadsheetml/2009/9/main" objectType="CheckBox" fmlaLink="'データ（触らないでください）'!$AQ$3" lockText="1" noThreeD="1"/>
</file>

<file path=xl/ctrlProps/ctrlProp10.xml><?xml version="1.0" encoding="utf-8"?>
<formControlPr xmlns="http://schemas.microsoft.com/office/spreadsheetml/2009/9/main" objectType="CheckBox" fmlaLink="'データ（触らないでください）'!$AR$3" lockText="1" noThreeD="1"/>
</file>

<file path=xl/ctrlProps/ctrlProp11.xml><?xml version="1.0" encoding="utf-8"?>
<formControlPr xmlns="http://schemas.microsoft.com/office/spreadsheetml/2009/9/main" objectType="CheckBox" fmlaLink="'データ（触らないでください）'!$AS$3" lockText="1" noThreeD="1"/>
</file>

<file path=xl/ctrlProps/ctrlProp12.xml><?xml version="1.0" encoding="utf-8"?>
<formControlPr xmlns="http://schemas.microsoft.com/office/spreadsheetml/2009/9/main" objectType="CheckBox" fmlaLink="'データ（触らないでください）'!$AT$3" lockText="1" noThreeD="1"/>
</file>

<file path=xl/ctrlProps/ctrlProp13.xml><?xml version="1.0" encoding="utf-8"?>
<formControlPr xmlns="http://schemas.microsoft.com/office/spreadsheetml/2009/9/main" objectType="CheckBox" fmlaLink="'データ（触らないでください）'!$AW$3" lockText="1" noThreeD="1"/>
</file>

<file path=xl/ctrlProps/ctrlProp14.xml><?xml version="1.0" encoding="utf-8"?>
<formControlPr xmlns="http://schemas.microsoft.com/office/spreadsheetml/2009/9/main" objectType="CheckBox" fmlaLink="'データ（触らないでください）'!$AX$3" lockText="1" noThreeD="1"/>
</file>

<file path=xl/ctrlProps/ctrlProp15.xml><?xml version="1.0" encoding="utf-8"?>
<formControlPr xmlns="http://schemas.microsoft.com/office/spreadsheetml/2009/9/main" objectType="CheckBox" fmlaLink="'データ（触らないでください）'!$AY$3" lockText="1" noThreeD="1"/>
</file>

<file path=xl/ctrlProps/ctrlProp16.xml><?xml version="1.0" encoding="utf-8"?>
<formControlPr xmlns="http://schemas.microsoft.com/office/spreadsheetml/2009/9/main" objectType="CheckBox" fmlaLink="'データ（触らないでください）'!$AZ$3" lockText="1" noThreeD="1"/>
</file>

<file path=xl/ctrlProps/ctrlProp17.xml><?xml version="1.0" encoding="utf-8"?>
<formControlPr xmlns="http://schemas.microsoft.com/office/spreadsheetml/2009/9/main" objectType="CheckBox" fmlaLink="'データ（触らないでください）'!$BA$3" lockText="1" noThreeD="1"/>
</file>

<file path=xl/ctrlProps/ctrlProp18.xml><?xml version="1.0" encoding="utf-8"?>
<formControlPr xmlns="http://schemas.microsoft.com/office/spreadsheetml/2009/9/main" objectType="CheckBox" fmlaLink="'データ（触らないでください）'!$BB$3" lockText="1" noThreeD="1"/>
</file>

<file path=xl/ctrlProps/ctrlProp19.xml><?xml version="1.0" encoding="utf-8"?>
<formControlPr xmlns="http://schemas.microsoft.com/office/spreadsheetml/2009/9/main" objectType="CheckBox" fmlaLink="'データ（触らないでください）'!$BO$3" lockText="1" noThreeD="1"/>
</file>

<file path=xl/ctrlProps/ctrlProp20.xml><?xml version="1.0" encoding="utf-8"?>
<formControlPr xmlns="http://schemas.microsoft.com/office/spreadsheetml/2009/9/main" objectType="CheckBox" fmlaLink="'データ（触らないでください）'!$BP$3" lockText="1" noThreeD="1"/>
</file>

<file path=xl/ctrlProps/ctrlProp21.xml><?xml version="1.0" encoding="utf-8"?>
<formControlPr xmlns="http://schemas.microsoft.com/office/spreadsheetml/2009/9/main" objectType="CheckBox" fmlaLink="'データ（触らないでください）'!$BQ$3" lockText="1" noThreeD="1"/>
</file>

<file path=xl/ctrlProps/ctrlProp22.xml><?xml version="1.0" encoding="utf-8"?>
<formControlPr xmlns="http://schemas.microsoft.com/office/spreadsheetml/2009/9/main" objectType="CheckBox" fmlaLink="'データ（触らないでください）'!$BT$3" lockText="1" noThreeD="1"/>
</file>

<file path=xl/ctrlProps/ctrlProp23.xml><?xml version="1.0" encoding="utf-8"?>
<formControlPr xmlns="http://schemas.microsoft.com/office/spreadsheetml/2009/9/main" objectType="CheckBox" fmlaLink="'データ（触らないでください）'!$BU$3"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fmlaLink="'データ（触らないでください）'!$CC$3" lockText="1" noThreeD="1"/>
</file>

<file path=xl/ctrlProps/ctrlProp27.xml><?xml version="1.0" encoding="utf-8"?>
<formControlPr xmlns="http://schemas.microsoft.com/office/spreadsheetml/2009/9/main" objectType="CheckBox" fmlaLink="'データ（触らないでください）'!$CD$3" lockText="1" noThreeD="1"/>
</file>

<file path=xl/ctrlProps/ctrlProp28.xml><?xml version="1.0" encoding="utf-8"?>
<formControlPr xmlns="http://schemas.microsoft.com/office/spreadsheetml/2009/9/main" objectType="CheckBox" fmlaLink="'データ（触らないでください）'!$CE$3" lockText="1" noThreeD="1"/>
</file>

<file path=xl/ctrlProps/ctrlProp29.xml><?xml version="1.0" encoding="utf-8"?>
<formControlPr xmlns="http://schemas.microsoft.com/office/spreadsheetml/2009/9/main" objectType="CheckBox" fmlaLink="'データ（触らないでください）'!$CF$3" lockText="1" noThreeD="1"/>
</file>

<file path=xl/ctrlProps/ctrlProp30.xml><?xml version="1.0" encoding="utf-8"?>
<formControlPr xmlns="http://schemas.microsoft.com/office/spreadsheetml/2009/9/main" objectType="CheckBox" fmlaLink="'データ（触らないでください）'!$CG$3" lockText="1" noThreeD="1"/>
</file>

<file path=xl/ctrlProps/ctrlProp31.xml><?xml version="1.0" encoding="utf-8"?>
<formControlPr xmlns="http://schemas.microsoft.com/office/spreadsheetml/2009/9/main" objectType="CheckBox" fmlaLink="'データ（触らないでください）'!$CH$3" lockText="1" noThreeD="1"/>
</file>

<file path=xl/ctrlProps/ctrlProp32.xml><?xml version="1.0" encoding="utf-8"?>
<formControlPr xmlns="http://schemas.microsoft.com/office/spreadsheetml/2009/9/main" objectType="CheckBox" fmlaLink="'データ（触らないでください）'!$CI$3" lockText="1" noThreeD="1"/>
</file>

<file path=xl/ctrlProps/ctrlProp33.xml><?xml version="1.0" encoding="utf-8"?>
<formControlPr xmlns="http://schemas.microsoft.com/office/spreadsheetml/2009/9/main" objectType="CheckBox" fmlaLink="'データ（触らないでください）'!$CJ$3" lockText="1" noThreeD="1"/>
</file>

<file path=xl/ctrlProps/ctrlProp34.xml><?xml version="1.0" encoding="utf-8"?>
<formControlPr xmlns="http://schemas.microsoft.com/office/spreadsheetml/2009/9/main" objectType="CheckBox" fmlaLink="'データ（触らないでください）'!$CK$3" lockText="1" noThreeD="1"/>
</file>

<file path=xl/ctrlProps/ctrlProp35.xml><?xml version="1.0" encoding="utf-8"?>
<formControlPr xmlns="http://schemas.microsoft.com/office/spreadsheetml/2009/9/main" objectType="CheckBox" fmlaLink="'データ（触らないでください）'!$CL$3" lockText="1" noThreeD="1"/>
</file>

<file path=xl/ctrlProps/ctrlProp36.xml><?xml version="1.0" encoding="utf-8"?>
<formControlPr xmlns="http://schemas.microsoft.com/office/spreadsheetml/2009/9/main" objectType="CheckBox" fmlaLink="'データ（触らないでください）'!$CM$3" lockText="1" noThreeD="1"/>
</file>

<file path=xl/ctrlProps/ctrlProp37.xml><?xml version="1.0" encoding="utf-8"?>
<formControlPr xmlns="http://schemas.microsoft.com/office/spreadsheetml/2009/9/main" objectType="CheckBox" fmlaLink="'データ（触らないでください）'!$CN$3" lockText="1" noThreeD="1"/>
</file>

<file path=xl/ctrlProps/ctrlProp38.xml><?xml version="1.0" encoding="utf-8"?>
<formControlPr xmlns="http://schemas.microsoft.com/office/spreadsheetml/2009/9/main" objectType="CheckBox" fmlaLink="'データ（触らないでください）'!$CO$3" lockText="1" noThreeD="1"/>
</file>

<file path=xl/ctrlProps/ctrlProp39.xml><?xml version="1.0" encoding="utf-8"?>
<formControlPr xmlns="http://schemas.microsoft.com/office/spreadsheetml/2009/9/main" objectType="CheckBox" fmlaLink="'データ（触らないでください）'!$CP$3" lockText="1" noThreeD="1"/>
</file>

<file path=xl/ctrlProps/ctrlProp40.xml><?xml version="1.0" encoding="utf-8"?>
<formControlPr xmlns="http://schemas.microsoft.com/office/spreadsheetml/2009/9/main" objectType="CheckBox" fmlaLink="'データ（触らないでください）'!$CQ$3" lockText="1" noThreeD="1"/>
</file>

<file path=xl/ctrlProps/ctrlProp41.xml><?xml version="1.0" encoding="utf-8"?>
<formControlPr xmlns="http://schemas.microsoft.com/office/spreadsheetml/2009/9/main" objectType="CheckBox" fmlaLink="'データ（触らないでください）'!$CR$3"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fmlaLink="'データ（触らないでください）'!$CV$3" lockText="1" noThreeD="1"/>
</file>

<file path=xl/ctrlProps/ctrlProp46.xml><?xml version="1.0" encoding="utf-8"?>
<formControlPr xmlns="http://schemas.microsoft.com/office/spreadsheetml/2009/9/main" objectType="CheckBox" fmlaLink="'データ（触らないでください）'!$CW$3" lockText="1" noThreeD="1"/>
</file>

<file path=xl/ctrlProps/ctrlProp47.xml><?xml version="1.0" encoding="utf-8"?>
<formControlPr xmlns="http://schemas.microsoft.com/office/spreadsheetml/2009/9/main" objectType="CheckBox" fmlaLink="'データ（触らないでください）'!$CX$3" lockText="1" noThreeD="1"/>
</file>

<file path=xl/ctrlProps/ctrlProp48.xml><?xml version="1.0" encoding="utf-8"?>
<formControlPr xmlns="http://schemas.microsoft.com/office/spreadsheetml/2009/9/main" objectType="CheckBox" fmlaLink="'データ（触らないでください）'!$CY$3" lockText="1" noThreeD="1"/>
</file>

<file path=xl/ctrlProps/ctrlProp49.xml><?xml version="1.0" encoding="utf-8"?>
<formControlPr xmlns="http://schemas.microsoft.com/office/spreadsheetml/2009/9/main" objectType="CheckBox" fmlaLink="'データ（触らないでください）'!$CZ$3" lockText="1" noThreeD="1"/>
</file>

<file path=xl/ctrlProps/ctrlProp50.xml><?xml version="1.0" encoding="utf-8"?>
<formControlPr xmlns="http://schemas.microsoft.com/office/spreadsheetml/2009/9/main" objectType="CheckBox" fmlaLink="'データ（触らないでください）'!$DA$3" lockText="1" noThreeD="1"/>
</file>

<file path=xl/ctrlProps/ctrlProp51.xml><?xml version="1.0" encoding="utf-8"?>
<formControlPr xmlns="http://schemas.microsoft.com/office/spreadsheetml/2009/9/main" objectType="CheckBox" fmlaLink="'データ（触らないでください）'!$DB$3" lockText="1" noThreeD="1"/>
</file>

<file path=xl/ctrlProps/ctrlProp52.xml><?xml version="1.0" encoding="utf-8"?>
<formControlPr xmlns="http://schemas.microsoft.com/office/spreadsheetml/2009/9/main" objectType="CheckBox" fmlaLink="'データ（触らないでください）'!$DC$3" lockText="1" noThreeD="1"/>
</file>

<file path=xl/ctrlProps/ctrlProp53.xml><?xml version="1.0" encoding="utf-8"?>
<formControlPr xmlns="http://schemas.microsoft.com/office/spreadsheetml/2009/9/main" objectType="CheckBox" fmlaLink="'データ（触らないでください）'!$DD$3" lockText="1" noThreeD="1"/>
</file>

<file path=xl/ctrlProps/ctrlProp54.xml><?xml version="1.0" encoding="utf-8"?>
<formControlPr xmlns="http://schemas.microsoft.com/office/spreadsheetml/2009/9/main" objectType="CheckBox" fmlaLink="'データ（触らないでください）'!$DE$3" lockText="1" noThreeD="1"/>
</file>

<file path=xl/ctrlProps/ctrlProp55.xml><?xml version="1.0" encoding="utf-8"?>
<formControlPr xmlns="http://schemas.microsoft.com/office/spreadsheetml/2009/9/main" objectType="CheckBox" fmlaLink="'データ（触らないでください）'!$DF$3" lockText="1" noThreeD="1"/>
</file>

<file path=xl/ctrlProps/ctrlProp56.xml><?xml version="1.0" encoding="utf-8"?>
<formControlPr xmlns="http://schemas.microsoft.com/office/spreadsheetml/2009/9/main" objectType="CheckBox" fmlaLink="'データ（触らないでください）'!$DG$3" lockText="1" noThreeD="1"/>
</file>

<file path=xl/ctrlProps/ctrlProp57.xml><?xml version="1.0" encoding="utf-8"?>
<formControlPr xmlns="http://schemas.microsoft.com/office/spreadsheetml/2009/9/main" objectType="CheckBox" fmlaLink="'データ（触らないでください）'!$DI$3" lockText="1" noThreeD="1"/>
</file>

<file path=xl/ctrlProps/ctrlProp58.xml><?xml version="1.0" encoding="utf-8"?>
<formControlPr xmlns="http://schemas.microsoft.com/office/spreadsheetml/2009/9/main" objectType="CheckBox" fmlaLink="'データ（触らないでください）'!$DJ$3" lockText="1" noThreeD="1"/>
</file>

<file path=xl/ctrlProps/ctrlProp59.xml><?xml version="1.0" encoding="utf-8"?>
<formControlPr xmlns="http://schemas.microsoft.com/office/spreadsheetml/2009/9/main" objectType="CheckBox" fmlaLink="'データ（触らないでください）'!$DH$3"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データ（触らないでください）'!$DM$3" lockText="1" noThreeD="1"/>
</file>

<file path=xl/ctrlProps/ctrlProp62.xml><?xml version="1.0" encoding="utf-8"?>
<formControlPr xmlns="http://schemas.microsoft.com/office/spreadsheetml/2009/9/main" objectType="CheckBox" fmlaLink="'データ（触らないでください）'!$DN$3" lockText="1" noThreeD="1"/>
</file>

<file path=xl/ctrlProps/ctrlProp63.xml><?xml version="1.0" encoding="utf-8"?>
<formControlPr xmlns="http://schemas.microsoft.com/office/spreadsheetml/2009/9/main" objectType="CheckBox" fmlaLink="'データ（触らないでください）'!$DO$3" lockText="1" noThreeD="1"/>
</file>

<file path=xl/ctrlProps/ctrlProp64.xml><?xml version="1.0" encoding="utf-8"?>
<formControlPr xmlns="http://schemas.microsoft.com/office/spreadsheetml/2009/9/main" objectType="CheckBox" fmlaLink="'データ（触らないでください）'!$DP$3" lockText="1" noThreeD="1"/>
</file>

<file path=xl/ctrlProps/ctrlProp65.xml><?xml version="1.0" encoding="utf-8"?>
<formControlPr xmlns="http://schemas.microsoft.com/office/spreadsheetml/2009/9/main" objectType="CheckBox" fmlaLink="'データ（触らないでください）'!$DQ$3" lockText="1" noThreeD="1"/>
</file>

<file path=xl/ctrlProps/ctrlProp66.xml><?xml version="1.0" encoding="utf-8"?>
<formControlPr xmlns="http://schemas.microsoft.com/office/spreadsheetml/2009/9/main" objectType="CheckBox" fmlaLink="'データ（触らないでください）'!$DR$3" lockText="1" noThreeD="1"/>
</file>

<file path=xl/ctrlProps/ctrlProp67.xml><?xml version="1.0" encoding="utf-8"?>
<formControlPr xmlns="http://schemas.microsoft.com/office/spreadsheetml/2009/9/main" objectType="CheckBox" fmlaLink="'データ（触らないでください）'!$DS$3" lockText="1" noThreeD="1"/>
</file>

<file path=xl/ctrlProps/ctrlProp68.xml><?xml version="1.0" encoding="utf-8"?>
<formControlPr xmlns="http://schemas.microsoft.com/office/spreadsheetml/2009/9/main" objectType="CheckBox" fmlaLink="'データ（触らないでください）'!$DT$3" lockText="1" noThreeD="1"/>
</file>

<file path=xl/ctrlProps/ctrlProp69.xml><?xml version="1.0" encoding="utf-8"?>
<formControlPr xmlns="http://schemas.microsoft.com/office/spreadsheetml/2009/9/main" objectType="CheckBox" fmlaLink="'データ（触らないでください）'!$DU$3" lockText="1" noThreeD="1"/>
</file>

<file path=xl/ctrlProps/ctrlProp70.xml><?xml version="1.0" encoding="utf-8"?>
<formControlPr xmlns="http://schemas.microsoft.com/office/spreadsheetml/2009/9/main" objectType="CheckBox" fmlaLink="'データ（触らないでください）'!$DV$3" lockText="1" noThreeD="1"/>
</file>

<file path=xl/ctrlProps/ctrlProp71.xml><?xml version="1.0" encoding="utf-8"?>
<formControlPr xmlns="http://schemas.microsoft.com/office/spreadsheetml/2009/9/main" objectType="CheckBox" fmlaLink="'データ（触らないでください）'!$DW$3" lockText="1" noThreeD="1"/>
</file>

<file path=xl/ctrlProps/ctrlProp72.xml><?xml version="1.0" encoding="utf-8"?>
<formControlPr xmlns="http://schemas.microsoft.com/office/spreadsheetml/2009/9/main" objectType="CheckBox" fmlaLink="'データ（触らないでください）'!$DX$3" lockText="1" noThreeD="1"/>
</file>

<file path=xl/ctrlProps/ctrlProp73.xml><?xml version="1.0" encoding="utf-8"?>
<formControlPr xmlns="http://schemas.microsoft.com/office/spreadsheetml/2009/9/main" objectType="CheckBox" fmlaLink="'データ（触らないでください）'!$DY$3" lockText="1" noThreeD="1"/>
</file>

<file path=xl/ctrlProps/ctrlProp74.xml><?xml version="1.0" encoding="utf-8"?>
<formControlPr xmlns="http://schemas.microsoft.com/office/spreadsheetml/2009/9/main" objectType="CheckBox" fmlaLink="'データ（触らないでください）'!$DZ$3" lockText="1" noThreeD="1"/>
</file>

<file path=xl/ctrlProps/ctrlProp75.xml><?xml version="1.0" encoding="utf-8"?>
<formControlPr xmlns="http://schemas.microsoft.com/office/spreadsheetml/2009/9/main" objectType="CheckBox" fmlaLink="'データ（触らないでください）'!$EA$3" lockText="1" noThreeD="1"/>
</file>

<file path=xl/ctrlProps/ctrlProp76.xml><?xml version="1.0" encoding="utf-8"?>
<formControlPr xmlns="http://schemas.microsoft.com/office/spreadsheetml/2009/9/main" objectType="CheckBox" fmlaLink="'データ（触らないでください）'!$EB$3" lockText="1" noThreeD="1"/>
</file>

<file path=xl/ctrlProps/ctrlProp77.xml><?xml version="1.0" encoding="utf-8"?>
<formControlPr xmlns="http://schemas.microsoft.com/office/spreadsheetml/2009/9/main" objectType="CheckBox" fmlaLink="'データ（触らないでください）'!$ED$3" lockText="1" noThreeD="1"/>
</file>

<file path=xl/ctrlProps/ctrlProp78.xml><?xml version="1.0" encoding="utf-8"?>
<formControlPr xmlns="http://schemas.microsoft.com/office/spreadsheetml/2009/9/main" objectType="CheckBox" fmlaLink="'データ（触らないでください）'!$EE$3" lockText="1" noThreeD="1"/>
</file>

<file path=xl/ctrlProps/ctrlProp79.xml><?xml version="1.0" encoding="utf-8"?>
<formControlPr xmlns="http://schemas.microsoft.com/office/spreadsheetml/2009/9/main" objectType="CheckBox" fmlaLink="'データ（触らないでください）'!$EH$3" lockText="1" noThreeD="1"/>
</file>

<file path=xl/ctrlProps/ctrlProp80.xml><?xml version="1.0" encoding="utf-8"?>
<formControlPr xmlns="http://schemas.microsoft.com/office/spreadsheetml/2009/9/main" objectType="CheckBox" fmlaLink="'データ（触らないでください）'!$EI$3" lockText="1" noThreeD="1"/>
</file>

<file path=xl/ctrlProps/ctrlProp81.xml><?xml version="1.0" encoding="utf-8"?>
<formControlPr xmlns="http://schemas.microsoft.com/office/spreadsheetml/2009/9/main" objectType="CheckBox" fmlaLink="'データ（触らないでください）'!$EJ$3" lockText="1" noThreeD="1"/>
</file>

<file path=xl/ctrlProps/ctrlProp82.xml><?xml version="1.0" encoding="utf-8"?>
<formControlPr xmlns="http://schemas.microsoft.com/office/spreadsheetml/2009/9/main" objectType="CheckBox" fmlaLink="'データ（触らないでください）'!$EK$3" lockText="1" noThreeD="1"/>
</file>

<file path=xl/ctrlProps/ctrlProp83.xml><?xml version="1.0" encoding="utf-8"?>
<formControlPr xmlns="http://schemas.microsoft.com/office/spreadsheetml/2009/9/main" objectType="CheckBox" fmlaLink="'データ（触らないでください）'!$EL$3"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fmlaLink="'データ（触らないでください）'!$FB$3" lockText="1" noThreeD="1"/>
</file>

<file path=xl/ctrlProps/ctrlProp87.xml><?xml version="1.0" encoding="utf-8"?>
<formControlPr xmlns="http://schemas.microsoft.com/office/spreadsheetml/2009/9/main" objectType="CheckBox" fmlaLink="'データ（触らないでください）'!$FC$3" lockText="1" noThreeD="1"/>
</file>

<file path=xl/ctrlProps/ctrlProp88.xml><?xml version="1.0" encoding="utf-8"?>
<formControlPr xmlns="http://schemas.microsoft.com/office/spreadsheetml/2009/9/main" objectType="CheckBox" fmlaLink="'データ（触らないでください）'!$FD$3" lockText="1" noThreeD="1"/>
</file>

<file path=xl/ctrlProps/ctrlProp89.xml><?xml version="1.0" encoding="utf-8"?>
<formControlPr xmlns="http://schemas.microsoft.com/office/spreadsheetml/2009/9/main" objectType="CheckBox" fmlaLink="'データ（触らないでください）'!$FE$3"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fmlaLink="'データ（触らないでください）'!$AU$3" lockText="1" noThreeD="1"/>
</file>

<file path=xl/ctrlProps/ctrlProp104.xml><?xml version="1.0" encoding="utf-8"?>
<formControlPr xmlns="http://schemas.microsoft.com/office/spreadsheetml/2009/9/main" objectType="CheckBox" fmlaLink="'データ（触らないでください）'!$AV$3" lockText="1" noThreeD="1"/>
</file>

<file path=xl/ctrlProps/ctrlProp105.xml><?xml version="1.0" encoding="utf-8"?>
<formControlPr xmlns="http://schemas.microsoft.com/office/spreadsheetml/2009/9/main" objectType="CheckBox" fmlaLink="'データ（触らないでください）'!$EZ$3" lockText="1" noThreeD="1"/>
</file>

<file path=xl/ctrlProps/ctrlProp106.xml><?xml version="1.0" encoding="utf-8"?>
<formControlPr xmlns="http://schemas.microsoft.com/office/spreadsheetml/2009/9/main" objectType="CheckBox" fmlaLink="'データ（触らないでください）'!$FA$3" lockText="1" noThreeD="1"/>
</file>

<file path=xl/ctrlProps/ctrlProp107.xml><?xml version="1.0" encoding="utf-8"?>
<formControlPr xmlns="http://schemas.microsoft.com/office/spreadsheetml/2009/9/main" objectType="CheckBox" fmlaLink="'データ（触らないでください）'!$FN$3" lockText="1" noThreeD="1"/>
</file>

<file path=xl/ctrlProps/ctrlProp108.xml><?xml version="1.0" encoding="utf-8"?>
<formControlPr xmlns="http://schemas.microsoft.com/office/spreadsheetml/2009/9/main" objectType="CheckBox" fmlaLink="'データ（触らないでください）'!$FI$3" lockText="1" noThreeD="1"/>
</file>

<file path=xl/ctrlProps/ctrlProp109.xml><?xml version="1.0" encoding="utf-8"?>
<formControlPr xmlns="http://schemas.microsoft.com/office/spreadsheetml/2009/9/main" objectType="CheckBox" fmlaLink="'データ（触らないでください）'!$FJ$3" lockText="1" noThreeD="1"/>
</file>

<file path=xl/ctrlProps/ctrlProp110.xml><?xml version="1.0" encoding="utf-8"?>
<formControlPr xmlns="http://schemas.microsoft.com/office/spreadsheetml/2009/9/main" objectType="CheckBox" fmlaLink="'データ（触らないでください）'!$FK$3" lockText="1" noThreeD="1"/>
</file>

<file path=xl/ctrlProps/ctrlProp111.xml><?xml version="1.0" encoding="utf-8"?>
<formControlPr xmlns="http://schemas.microsoft.com/office/spreadsheetml/2009/9/main" objectType="CheckBox" fmlaLink="'データ（触らないでください）'!$FL$3" lockText="1" noThreeD="1"/>
</file>

<file path=xl/ctrlProps/ctrlProp112.xml><?xml version="1.0" encoding="utf-8"?>
<formControlPr xmlns="http://schemas.microsoft.com/office/spreadsheetml/2009/9/main" objectType="CheckBox" fmlaLink="'データ（触らないでください）'!$EM$3" lockText="1" noThreeD="1"/>
</file>

<file path=xl/ctrlProps/ctrlProp113.xml><?xml version="1.0" encoding="utf-8"?>
<formControlPr xmlns="http://schemas.microsoft.com/office/spreadsheetml/2009/9/main" objectType="CheckBox" fmlaLink="'データ（触らないでください）'!$FO$3" lockText="1" noThreeD="1"/>
</file>

<file path=xl/ctrlProps/ctrlProp114.xml><?xml version="1.0" encoding="utf-8"?>
<formControlPr xmlns="http://schemas.microsoft.com/office/spreadsheetml/2009/9/main" objectType="CheckBox" fmlaLink="'データ（触らないでください）'!$HB$3" lockText="1" noThreeD="1"/>
</file>

<file path=xl/ctrlProps/ctrlProp115.xml><?xml version="1.0" encoding="utf-8"?>
<formControlPr xmlns="http://schemas.microsoft.com/office/spreadsheetml/2009/9/main" objectType="CheckBox" fmlaLink="'データ（触らないでください）'!$HC$3" lockText="1" noThreeD="1"/>
</file>

<file path=xl/ctrlProps/ctrlProp116.xml><?xml version="1.0" encoding="utf-8"?>
<formControlPr xmlns="http://schemas.microsoft.com/office/spreadsheetml/2009/9/main" objectType="CheckBox" fmlaLink="'データ（触らないでください）'!$HD$3" lockText="1" noThreeD="1"/>
</file>

<file path=xl/ctrlProps/ctrlProp117.xml><?xml version="1.0" encoding="utf-8"?>
<formControlPr xmlns="http://schemas.microsoft.com/office/spreadsheetml/2009/9/main" objectType="CheckBox" fmlaLink="'データ（触らないでください）'!$HF$3"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データ（触らないでください）'!$GX$3" lockText="1" noThreeD="1"/>
</file>

<file path=xl/ctrlProps/ctrlProp120.xml><?xml version="1.0" encoding="utf-8"?>
<formControlPr xmlns="http://schemas.microsoft.com/office/spreadsheetml/2009/9/main" objectType="CheckBox" fmlaLink="'データ（触らないでください）'!$GY$3" lockText="1" noThreeD="1"/>
</file>

<file path=xl/ctrlProps/ctrlProp121.xml><?xml version="1.0" encoding="utf-8"?>
<formControlPr xmlns="http://schemas.microsoft.com/office/spreadsheetml/2009/9/main" objectType="CheckBox" fmlaLink="'データ（触らないでください）'!$GZ$3" lockText="1" noThreeD="1"/>
</file>

<file path=xl/ctrlProps/ctrlProp122.xml><?xml version="1.0" encoding="utf-8"?>
<formControlPr xmlns="http://schemas.microsoft.com/office/spreadsheetml/2009/9/main" objectType="CheckBox" fmlaLink="'データ（触らないでください）'!$HH$3" lockText="1" noThreeD="1"/>
</file>

<file path=xl/ctrlProps/ctrlProp123.xml><?xml version="1.0" encoding="utf-8"?>
<formControlPr xmlns="http://schemas.microsoft.com/office/spreadsheetml/2009/9/main" objectType="CheckBox" fmlaLink="'データ（触らないでください）'!$HG$3" lockText="1" noThreeD="1"/>
</file>

<file path=xl/ctrlProps/ctrlProp124.xml><?xml version="1.0" encoding="utf-8"?>
<formControlPr xmlns="http://schemas.microsoft.com/office/spreadsheetml/2009/9/main" objectType="CheckBox" fmlaLink="'データ（触らないでください）'!$HE$3"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501650</xdr:colOff>
          <xdr:row>10</xdr:row>
          <xdr:rowOff>215900</xdr:rowOff>
        </xdr:from>
        <xdr:to>
          <xdr:col>13</xdr:col>
          <xdr:colOff>165100</xdr:colOff>
          <xdr:row>12</xdr:row>
          <xdr:rowOff>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508000</xdr:colOff>
          <xdr:row>10</xdr:row>
          <xdr:rowOff>215900</xdr:rowOff>
        </xdr:from>
        <xdr:to>
          <xdr:col>15</xdr:col>
          <xdr:colOff>171450</xdr:colOff>
          <xdr:row>12</xdr:row>
          <xdr:rowOff>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15</xdr:row>
          <xdr:rowOff>0</xdr:rowOff>
        </xdr:from>
        <xdr:to>
          <xdr:col>7</xdr:col>
          <xdr:colOff>203200</xdr:colOff>
          <xdr:row>16</xdr:row>
          <xdr:rowOff>12700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xdr:row>
          <xdr:rowOff>0</xdr:rowOff>
        </xdr:from>
        <xdr:to>
          <xdr:col>11</xdr:col>
          <xdr:colOff>184150</xdr:colOff>
          <xdr:row>16</xdr:row>
          <xdr:rowOff>12700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12700</xdr:colOff>
          <xdr:row>14</xdr:row>
          <xdr:rowOff>215900</xdr:rowOff>
        </xdr:from>
        <xdr:to>
          <xdr:col>15</xdr:col>
          <xdr:colOff>203200</xdr:colOff>
          <xdr:row>16</xdr:row>
          <xdr:rowOff>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xdr:colOff>
          <xdr:row>29</xdr:row>
          <xdr:rowOff>0</xdr:rowOff>
        </xdr:from>
        <xdr:to>
          <xdr:col>5</xdr:col>
          <xdr:colOff>209550</xdr:colOff>
          <xdr:row>30</xdr:row>
          <xdr:rowOff>12700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29</xdr:row>
          <xdr:rowOff>0</xdr:rowOff>
        </xdr:from>
        <xdr:to>
          <xdr:col>7</xdr:col>
          <xdr:colOff>209550</xdr:colOff>
          <xdr:row>30</xdr:row>
          <xdr:rowOff>12700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28</xdr:row>
          <xdr:rowOff>215900</xdr:rowOff>
        </xdr:from>
        <xdr:to>
          <xdr:col>9</xdr:col>
          <xdr:colOff>203200</xdr:colOff>
          <xdr:row>30</xdr:row>
          <xdr:rowOff>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25400</xdr:colOff>
          <xdr:row>28</xdr:row>
          <xdr:rowOff>215900</xdr:rowOff>
        </xdr:from>
        <xdr:to>
          <xdr:col>13</xdr:col>
          <xdr:colOff>209550</xdr:colOff>
          <xdr:row>29</xdr:row>
          <xdr:rowOff>215900</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30</xdr:row>
          <xdr:rowOff>0</xdr:rowOff>
        </xdr:from>
        <xdr:to>
          <xdr:col>6</xdr:col>
          <xdr:colOff>0</xdr:colOff>
          <xdr:row>31</xdr:row>
          <xdr:rowOff>12700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29</xdr:row>
          <xdr:rowOff>215900</xdr:rowOff>
        </xdr:from>
        <xdr:to>
          <xdr:col>7</xdr:col>
          <xdr:colOff>209550</xdr:colOff>
          <xdr:row>30</xdr:row>
          <xdr:rowOff>215900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30</xdr:row>
          <xdr:rowOff>0</xdr:rowOff>
        </xdr:from>
        <xdr:to>
          <xdr:col>11</xdr:col>
          <xdr:colOff>190500</xdr:colOff>
          <xdr:row>31</xdr:row>
          <xdr:rowOff>12700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33</xdr:row>
          <xdr:rowOff>0</xdr:rowOff>
        </xdr:from>
        <xdr:to>
          <xdr:col>5</xdr:col>
          <xdr:colOff>190500</xdr:colOff>
          <xdr:row>34</xdr:row>
          <xdr:rowOff>12700</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33</xdr:row>
          <xdr:rowOff>0</xdr:rowOff>
        </xdr:from>
        <xdr:to>
          <xdr:col>7</xdr:col>
          <xdr:colOff>190500</xdr:colOff>
          <xdr:row>34</xdr:row>
          <xdr:rowOff>12700</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33</xdr:row>
          <xdr:rowOff>0</xdr:rowOff>
        </xdr:from>
        <xdr:to>
          <xdr:col>11</xdr:col>
          <xdr:colOff>190500</xdr:colOff>
          <xdr:row>34</xdr:row>
          <xdr:rowOff>12700</xdr:rowOff>
        </xdr:to>
        <xdr:sp macro="" textlink="">
          <xdr:nvSpPr>
            <xdr:cNvPr id="2079" name="Check Box 31" hidden="1">
              <a:extLst>
                <a:ext uri="{63B3BB69-23CF-44E3-9099-C40C66FF867C}">
                  <a14:compatExt spid="_x0000_s2079"/>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33</xdr:row>
          <xdr:rowOff>0</xdr:rowOff>
        </xdr:from>
        <xdr:to>
          <xdr:col>15</xdr:col>
          <xdr:colOff>190500</xdr:colOff>
          <xdr:row>34</xdr:row>
          <xdr:rowOff>12700</xdr:rowOff>
        </xdr:to>
        <xdr:sp macro="" textlink="">
          <xdr:nvSpPr>
            <xdr:cNvPr id="2080" name="Check Box 32" hidden="1">
              <a:extLst>
                <a:ext uri="{63B3BB69-23CF-44E3-9099-C40C66FF867C}">
                  <a14:compatExt spid="_x0000_s208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34</xdr:row>
          <xdr:rowOff>0</xdr:rowOff>
        </xdr:from>
        <xdr:to>
          <xdr:col>9</xdr:col>
          <xdr:colOff>190500</xdr:colOff>
          <xdr:row>35</xdr:row>
          <xdr:rowOff>12700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34</xdr:row>
          <xdr:rowOff>0</xdr:rowOff>
        </xdr:from>
        <xdr:to>
          <xdr:col>11</xdr:col>
          <xdr:colOff>190500</xdr:colOff>
          <xdr:row>35</xdr:row>
          <xdr:rowOff>12700</xdr:rowOff>
        </xdr:to>
        <xdr:sp macro="" textlink="">
          <xdr:nvSpPr>
            <xdr:cNvPr id="2083" name="Check Box 35" hidden="1">
              <a:extLst>
                <a:ext uri="{63B3BB69-23CF-44E3-9099-C40C66FF867C}">
                  <a14:compatExt spid="_x0000_s2083"/>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41</xdr:row>
          <xdr:rowOff>0</xdr:rowOff>
        </xdr:from>
        <xdr:to>
          <xdr:col>7</xdr:col>
          <xdr:colOff>190500</xdr:colOff>
          <xdr:row>42</xdr:row>
          <xdr:rowOff>12700</xdr:rowOff>
        </xdr:to>
        <xdr:sp macro="" textlink="">
          <xdr:nvSpPr>
            <xdr:cNvPr id="2093" name="Check Box 45" hidden="1">
              <a:extLst>
                <a:ext uri="{63B3BB69-23CF-44E3-9099-C40C66FF867C}">
                  <a14:compatExt spid="_x0000_s2093"/>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42</xdr:row>
          <xdr:rowOff>0</xdr:rowOff>
        </xdr:from>
        <xdr:to>
          <xdr:col>7</xdr:col>
          <xdr:colOff>190500</xdr:colOff>
          <xdr:row>43</xdr:row>
          <xdr:rowOff>12700</xdr:rowOff>
        </xdr:to>
        <xdr:sp macro="" textlink="">
          <xdr:nvSpPr>
            <xdr:cNvPr id="2094" name="Check Box 46" hidden="1">
              <a:extLst>
                <a:ext uri="{63B3BB69-23CF-44E3-9099-C40C66FF867C}">
                  <a14:compatExt spid="_x0000_s2094"/>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43</xdr:row>
          <xdr:rowOff>0</xdr:rowOff>
        </xdr:from>
        <xdr:to>
          <xdr:col>7</xdr:col>
          <xdr:colOff>190500</xdr:colOff>
          <xdr:row>44</xdr:row>
          <xdr:rowOff>12700</xdr:rowOff>
        </xdr:to>
        <xdr:sp macro="" textlink="">
          <xdr:nvSpPr>
            <xdr:cNvPr id="2095" name="Check Box 47" hidden="1">
              <a:extLst>
                <a:ext uri="{63B3BB69-23CF-44E3-9099-C40C66FF867C}">
                  <a14:compatExt spid="_x0000_s2095"/>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508000</xdr:colOff>
          <xdr:row>48</xdr:row>
          <xdr:rowOff>50800</xdr:rowOff>
        </xdr:from>
        <xdr:to>
          <xdr:col>7</xdr:col>
          <xdr:colOff>171450</xdr:colOff>
          <xdr:row>48</xdr:row>
          <xdr:rowOff>292100</xdr:rowOff>
        </xdr:to>
        <xdr:sp macro="" textlink="">
          <xdr:nvSpPr>
            <xdr:cNvPr id="2096" name="Check Box 48" hidden="1">
              <a:extLst>
                <a:ext uri="{63B3BB69-23CF-44E3-9099-C40C66FF867C}">
                  <a14:compatExt spid="_x0000_s2096"/>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508000</xdr:colOff>
          <xdr:row>48</xdr:row>
          <xdr:rowOff>50800</xdr:rowOff>
        </xdr:from>
        <xdr:to>
          <xdr:col>9</xdr:col>
          <xdr:colOff>171450</xdr:colOff>
          <xdr:row>48</xdr:row>
          <xdr:rowOff>292100</xdr:rowOff>
        </xdr:to>
        <xdr:sp macro="" textlink="">
          <xdr:nvSpPr>
            <xdr:cNvPr id="2097" name="Check Box 49" hidden="1">
              <a:extLst>
                <a:ext uri="{63B3BB69-23CF-44E3-9099-C40C66FF867C}">
                  <a14:compatExt spid="_x0000_s2097"/>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508000</xdr:colOff>
          <xdr:row>53</xdr:row>
          <xdr:rowOff>38100</xdr:rowOff>
        </xdr:from>
        <xdr:to>
          <xdr:col>7</xdr:col>
          <xdr:colOff>171450</xdr:colOff>
          <xdr:row>53</xdr:row>
          <xdr:rowOff>279400</xdr:rowOff>
        </xdr:to>
        <xdr:sp macro="" textlink="">
          <xdr:nvSpPr>
            <xdr:cNvPr id="2098" name="Check Box 50" hidden="1">
              <a:extLst>
                <a:ext uri="{63B3BB69-23CF-44E3-9099-C40C66FF867C}">
                  <a14:compatExt spid="_x0000_s2098"/>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508000</xdr:colOff>
          <xdr:row>53</xdr:row>
          <xdr:rowOff>38100</xdr:rowOff>
        </xdr:from>
        <xdr:to>
          <xdr:col>9</xdr:col>
          <xdr:colOff>171450</xdr:colOff>
          <xdr:row>53</xdr:row>
          <xdr:rowOff>279400</xdr:rowOff>
        </xdr:to>
        <xdr:sp macro="" textlink="">
          <xdr:nvSpPr>
            <xdr:cNvPr id="2099" name="Check Box 51" hidden="1">
              <a:extLst>
                <a:ext uri="{63B3BB69-23CF-44E3-9099-C40C66FF867C}">
                  <a14:compatExt spid="_x0000_s2099"/>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59</xdr:row>
          <xdr:rowOff>0</xdr:rowOff>
        </xdr:from>
        <xdr:to>
          <xdr:col>5</xdr:col>
          <xdr:colOff>203200</xdr:colOff>
          <xdr:row>60</xdr:row>
          <xdr:rowOff>12700</xdr:rowOff>
        </xdr:to>
        <xdr:sp macro="" textlink="">
          <xdr:nvSpPr>
            <xdr:cNvPr id="2100" name="Check Box 52" hidden="1">
              <a:extLst>
                <a:ext uri="{63B3BB69-23CF-44E3-9099-C40C66FF867C}">
                  <a14:compatExt spid="_x0000_s21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59</xdr:row>
          <xdr:rowOff>0</xdr:rowOff>
        </xdr:from>
        <xdr:to>
          <xdr:col>9</xdr:col>
          <xdr:colOff>190500</xdr:colOff>
          <xdr:row>60</xdr:row>
          <xdr:rowOff>12700</xdr:rowOff>
        </xdr:to>
        <xdr:sp macro="" textlink="">
          <xdr:nvSpPr>
            <xdr:cNvPr id="2101" name="Check Box 53" hidden="1">
              <a:extLst>
                <a:ext uri="{63B3BB69-23CF-44E3-9099-C40C66FF867C}">
                  <a14:compatExt spid="_x0000_s210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59</xdr:row>
          <xdr:rowOff>0</xdr:rowOff>
        </xdr:from>
        <xdr:to>
          <xdr:col>15</xdr:col>
          <xdr:colOff>190500</xdr:colOff>
          <xdr:row>60</xdr:row>
          <xdr:rowOff>12700</xdr:rowOff>
        </xdr:to>
        <xdr:sp macro="" textlink="">
          <xdr:nvSpPr>
            <xdr:cNvPr id="2102" name="Check Box 54" hidden="1">
              <a:extLst>
                <a:ext uri="{63B3BB69-23CF-44E3-9099-C40C66FF867C}">
                  <a14:compatExt spid="_x0000_s210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60</xdr:row>
          <xdr:rowOff>0</xdr:rowOff>
        </xdr:from>
        <xdr:to>
          <xdr:col>5</xdr:col>
          <xdr:colOff>203200</xdr:colOff>
          <xdr:row>61</xdr:row>
          <xdr:rowOff>12700</xdr:rowOff>
        </xdr:to>
        <xdr:sp macro="" textlink="">
          <xdr:nvSpPr>
            <xdr:cNvPr id="2103" name="Check Box 55" hidden="1">
              <a:extLst>
                <a:ext uri="{63B3BB69-23CF-44E3-9099-C40C66FF867C}">
                  <a14:compatExt spid="_x0000_s210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60</xdr:row>
          <xdr:rowOff>0</xdr:rowOff>
        </xdr:from>
        <xdr:to>
          <xdr:col>7</xdr:col>
          <xdr:colOff>190500</xdr:colOff>
          <xdr:row>61</xdr:row>
          <xdr:rowOff>12700</xdr:rowOff>
        </xdr:to>
        <xdr:sp macro="" textlink="">
          <xdr:nvSpPr>
            <xdr:cNvPr id="2104" name="Check Box 56" hidden="1">
              <a:extLst>
                <a:ext uri="{63B3BB69-23CF-44E3-9099-C40C66FF867C}">
                  <a14:compatExt spid="_x0000_s210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60</xdr:row>
          <xdr:rowOff>0</xdr:rowOff>
        </xdr:from>
        <xdr:to>
          <xdr:col>9</xdr:col>
          <xdr:colOff>190500</xdr:colOff>
          <xdr:row>61</xdr:row>
          <xdr:rowOff>12700</xdr:rowOff>
        </xdr:to>
        <xdr:sp macro="" textlink="">
          <xdr:nvSpPr>
            <xdr:cNvPr id="2105" name="Check Box 57" hidden="1">
              <a:extLst>
                <a:ext uri="{63B3BB69-23CF-44E3-9099-C40C66FF867C}">
                  <a14:compatExt spid="_x0000_s210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60</xdr:row>
          <xdr:rowOff>0</xdr:rowOff>
        </xdr:from>
        <xdr:to>
          <xdr:col>11</xdr:col>
          <xdr:colOff>190500</xdr:colOff>
          <xdr:row>61</xdr:row>
          <xdr:rowOff>12700</xdr:rowOff>
        </xdr:to>
        <xdr:sp macro="" textlink="">
          <xdr:nvSpPr>
            <xdr:cNvPr id="2106" name="Check Box 58" hidden="1">
              <a:extLst>
                <a:ext uri="{63B3BB69-23CF-44E3-9099-C40C66FF867C}">
                  <a14:compatExt spid="_x0000_s2106"/>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6350</xdr:colOff>
          <xdr:row>60</xdr:row>
          <xdr:rowOff>0</xdr:rowOff>
        </xdr:from>
        <xdr:to>
          <xdr:col>13</xdr:col>
          <xdr:colOff>190500</xdr:colOff>
          <xdr:row>61</xdr:row>
          <xdr:rowOff>12700</xdr:rowOff>
        </xdr:to>
        <xdr:sp macro="" textlink="">
          <xdr:nvSpPr>
            <xdr:cNvPr id="2107" name="Check Box 59" hidden="1">
              <a:extLst>
                <a:ext uri="{63B3BB69-23CF-44E3-9099-C40C66FF867C}">
                  <a14:compatExt spid="_x0000_s210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61</xdr:row>
          <xdr:rowOff>0</xdr:rowOff>
        </xdr:from>
        <xdr:to>
          <xdr:col>5</xdr:col>
          <xdr:colOff>203200</xdr:colOff>
          <xdr:row>62</xdr:row>
          <xdr:rowOff>12700</xdr:rowOff>
        </xdr:to>
        <xdr:sp macro="" textlink="">
          <xdr:nvSpPr>
            <xdr:cNvPr id="2108" name="Check Box 60" hidden="1">
              <a:extLst>
                <a:ext uri="{63B3BB69-23CF-44E3-9099-C40C66FF867C}">
                  <a14:compatExt spid="_x0000_s210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61</xdr:row>
          <xdr:rowOff>0</xdr:rowOff>
        </xdr:from>
        <xdr:to>
          <xdr:col>7</xdr:col>
          <xdr:colOff>190500</xdr:colOff>
          <xdr:row>62</xdr:row>
          <xdr:rowOff>12700</xdr:rowOff>
        </xdr:to>
        <xdr:sp macro="" textlink="">
          <xdr:nvSpPr>
            <xdr:cNvPr id="2109" name="Check Box 61" hidden="1">
              <a:extLst>
                <a:ext uri="{63B3BB69-23CF-44E3-9099-C40C66FF867C}">
                  <a14:compatExt spid="_x0000_s210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61</xdr:row>
          <xdr:rowOff>0</xdr:rowOff>
        </xdr:from>
        <xdr:to>
          <xdr:col>11</xdr:col>
          <xdr:colOff>190500</xdr:colOff>
          <xdr:row>62</xdr:row>
          <xdr:rowOff>12700</xdr:rowOff>
        </xdr:to>
        <xdr:sp macro="" textlink="">
          <xdr:nvSpPr>
            <xdr:cNvPr id="2110" name="Check Box 62" hidden="1">
              <a:extLst>
                <a:ext uri="{63B3BB69-23CF-44E3-9099-C40C66FF867C}">
                  <a14:compatExt spid="_x0000_s211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63</xdr:row>
          <xdr:rowOff>0</xdr:rowOff>
        </xdr:from>
        <xdr:to>
          <xdr:col>5</xdr:col>
          <xdr:colOff>203200</xdr:colOff>
          <xdr:row>64</xdr:row>
          <xdr:rowOff>12700</xdr:rowOff>
        </xdr:to>
        <xdr:sp macro="" textlink="">
          <xdr:nvSpPr>
            <xdr:cNvPr id="2111" name="Check Box 63" hidden="1">
              <a:extLst>
                <a:ext uri="{63B3BB69-23CF-44E3-9099-C40C66FF867C}">
                  <a14:compatExt spid="_x0000_s211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63</xdr:row>
          <xdr:rowOff>0</xdr:rowOff>
        </xdr:from>
        <xdr:to>
          <xdr:col>11</xdr:col>
          <xdr:colOff>190500</xdr:colOff>
          <xdr:row>64</xdr:row>
          <xdr:rowOff>12700</xdr:rowOff>
        </xdr:to>
        <xdr:sp macro="" textlink="">
          <xdr:nvSpPr>
            <xdr:cNvPr id="2112" name="Check Box 64" hidden="1">
              <a:extLst>
                <a:ext uri="{63B3BB69-23CF-44E3-9099-C40C66FF867C}">
                  <a14:compatExt spid="_x0000_s211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64</xdr:row>
          <xdr:rowOff>0</xdr:rowOff>
        </xdr:from>
        <xdr:to>
          <xdr:col>5</xdr:col>
          <xdr:colOff>203200</xdr:colOff>
          <xdr:row>65</xdr:row>
          <xdr:rowOff>12700</xdr:rowOff>
        </xdr:to>
        <xdr:sp macro="" textlink="">
          <xdr:nvSpPr>
            <xdr:cNvPr id="2113" name="Check Box 65" hidden="1">
              <a:extLst>
                <a:ext uri="{63B3BB69-23CF-44E3-9099-C40C66FF867C}">
                  <a14:compatExt spid="_x0000_s211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64</xdr:row>
          <xdr:rowOff>0</xdr:rowOff>
        </xdr:from>
        <xdr:to>
          <xdr:col>9</xdr:col>
          <xdr:colOff>190500</xdr:colOff>
          <xdr:row>65</xdr:row>
          <xdr:rowOff>12700</xdr:rowOff>
        </xdr:to>
        <xdr:sp macro="" textlink="">
          <xdr:nvSpPr>
            <xdr:cNvPr id="2114" name="Check Box 66" hidden="1">
              <a:extLst>
                <a:ext uri="{63B3BB69-23CF-44E3-9099-C40C66FF867C}">
                  <a14:compatExt spid="_x0000_s211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64</xdr:row>
          <xdr:rowOff>0</xdr:rowOff>
        </xdr:from>
        <xdr:to>
          <xdr:col>11</xdr:col>
          <xdr:colOff>190500</xdr:colOff>
          <xdr:row>65</xdr:row>
          <xdr:rowOff>12700</xdr:rowOff>
        </xdr:to>
        <xdr:sp macro="" textlink="">
          <xdr:nvSpPr>
            <xdr:cNvPr id="2115" name="Check Box 67" hidden="1">
              <a:extLst>
                <a:ext uri="{63B3BB69-23CF-44E3-9099-C40C66FF867C}">
                  <a14:compatExt spid="_x0000_s211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65</xdr:row>
          <xdr:rowOff>31750</xdr:rowOff>
        </xdr:from>
        <xdr:to>
          <xdr:col>5</xdr:col>
          <xdr:colOff>190500</xdr:colOff>
          <xdr:row>66</xdr:row>
          <xdr:rowOff>38100</xdr:rowOff>
        </xdr:to>
        <xdr:sp macro="" textlink="">
          <xdr:nvSpPr>
            <xdr:cNvPr id="2116" name="Check Box 68" hidden="1">
              <a:extLst>
                <a:ext uri="{63B3BB69-23CF-44E3-9099-C40C66FF867C}">
                  <a14:compatExt spid="_x0000_s2116"/>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65</xdr:row>
          <xdr:rowOff>31750</xdr:rowOff>
        </xdr:from>
        <xdr:to>
          <xdr:col>9</xdr:col>
          <xdr:colOff>190500</xdr:colOff>
          <xdr:row>66</xdr:row>
          <xdr:rowOff>38100</xdr:rowOff>
        </xdr:to>
        <xdr:sp macro="" textlink="">
          <xdr:nvSpPr>
            <xdr:cNvPr id="2117" name="Check Box 69" hidden="1">
              <a:extLst>
                <a:ext uri="{63B3BB69-23CF-44E3-9099-C40C66FF867C}">
                  <a14:compatExt spid="_x0000_s211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65</xdr:row>
          <xdr:rowOff>31750</xdr:rowOff>
        </xdr:from>
        <xdr:to>
          <xdr:col>11</xdr:col>
          <xdr:colOff>190500</xdr:colOff>
          <xdr:row>66</xdr:row>
          <xdr:rowOff>38100</xdr:rowOff>
        </xdr:to>
        <xdr:sp macro="" textlink="">
          <xdr:nvSpPr>
            <xdr:cNvPr id="2118" name="Check Box 70" hidden="1">
              <a:extLst>
                <a:ext uri="{63B3BB69-23CF-44E3-9099-C40C66FF867C}">
                  <a14:compatExt spid="_x0000_s211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74</xdr:row>
          <xdr:rowOff>0</xdr:rowOff>
        </xdr:from>
        <xdr:to>
          <xdr:col>5</xdr:col>
          <xdr:colOff>203200</xdr:colOff>
          <xdr:row>75</xdr:row>
          <xdr:rowOff>12700</xdr:rowOff>
        </xdr:to>
        <xdr:sp macro="" textlink="">
          <xdr:nvSpPr>
            <xdr:cNvPr id="2119" name="Check Box 71" hidden="1">
              <a:extLst>
                <a:ext uri="{63B3BB69-23CF-44E3-9099-C40C66FF867C}">
                  <a14:compatExt spid="_x0000_s211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74</xdr:row>
          <xdr:rowOff>0</xdr:rowOff>
        </xdr:from>
        <xdr:to>
          <xdr:col>9</xdr:col>
          <xdr:colOff>203200</xdr:colOff>
          <xdr:row>75</xdr:row>
          <xdr:rowOff>12700</xdr:rowOff>
        </xdr:to>
        <xdr:sp macro="" textlink="">
          <xdr:nvSpPr>
            <xdr:cNvPr id="2120" name="Check Box 72" hidden="1">
              <a:extLst>
                <a:ext uri="{63B3BB69-23CF-44E3-9099-C40C66FF867C}">
                  <a14:compatExt spid="_x0000_s212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12700</xdr:colOff>
          <xdr:row>74</xdr:row>
          <xdr:rowOff>0</xdr:rowOff>
        </xdr:from>
        <xdr:to>
          <xdr:col>15</xdr:col>
          <xdr:colOff>203200</xdr:colOff>
          <xdr:row>75</xdr:row>
          <xdr:rowOff>12700</xdr:rowOff>
        </xdr:to>
        <xdr:sp macro="" textlink="">
          <xdr:nvSpPr>
            <xdr:cNvPr id="2121" name="Check Box 73" hidden="1">
              <a:extLst>
                <a:ext uri="{63B3BB69-23CF-44E3-9099-C40C66FF867C}">
                  <a14:compatExt spid="_x0000_s212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75</xdr:row>
          <xdr:rowOff>0</xdr:rowOff>
        </xdr:from>
        <xdr:to>
          <xdr:col>5</xdr:col>
          <xdr:colOff>203200</xdr:colOff>
          <xdr:row>76</xdr:row>
          <xdr:rowOff>12700</xdr:rowOff>
        </xdr:to>
        <xdr:sp macro="" textlink="">
          <xdr:nvSpPr>
            <xdr:cNvPr id="2122" name="Check Box 74" hidden="1">
              <a:extLst>
                <a:ext uri="{63B3BB69-23CF-44E3-9099-C40C66FF867C}">
                  <a14:compatExt spid="_x0000_s212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75</xdr:row>
          <xdr:rowOff>0</xdr:rowOff>
        </xdr:from>
        <xdr:to>
          <xdr:col>7</xdr:col>
          <xdr:colOff>203200</xdr:colOff>
          <xdr:row>76</xdr:row>
          <xdr:rowOff>12700</xdr:rowOff>
        </xdr:to>
        <xdr:sp macro="" textlink="">
          <xdr:nvSpPr>
            <xdr:cNvPr id="2123" name="Check Box 75" hidden="1">
              <a:extLst>
                <a:ext uri="{63B3BB69-23CF-44E3-9099-C40C66FF867C}">
                  <a14:compatExt spid="_x0000_s212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75</xdr:row>
          <xdr:rowOff>0</xdr:rowOff>
        </xdr:from>
        <xdr:to>
          <xdr:col>9</xdr:col>
          <xdr:colOff>203200</xdr:colOff>
          <xdr:row>76</xdr:row>
          <xdr:rowOff>12700</xdr:rowOff>
        </xdr:to>
        <xdr:sp macro="" textlink="">
          <xdr:nvSpPr>
            <xdr:cNvPr id="2124" name="Check Box 76" hidden="1">
              <a:extLst>
                <a:ext uri="{63B3BB69-23CF-44E3-9099-C40C66FF867C}">
                  <a14:compatExt spid="_x0000_s212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75</xdr:row>
          <xdr:rowOff>0</xdr:rowOff>
        </xdr:from>
        <xdr:to>
          <xdr:col>11</xdr:col>
          <xdr:colOff>203200</xdr:colOff>
          <xdr:row>76</xdr:row>
          <xdr:rowOff>12700</xdr:rowOff>
        </xdr:to>
        <xdr:sp macro="" textlink="">
          <xdr:nvSpPr>
            <xdr:cNvPr id="2125" name="Check Box 77" hidden="1">
              <a:extLst>
                <a:ext uri="{63B3BB69-23CF-44E3-9099-C40C66FF867C}">
                  <a14:compatExt spid="_x0000_s212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12700</xdr:colOff>
          <xdr:row>75</xdr:row>
          <xdr:rowOff>0</xdr:rowOff>
        </xdr:from>
        <xdr:to>
          <xdr:col>13</xdr:col>
          <xdr:colOff>203200</xdr:colOff>
          <xdr:row>76</xdr:row>
          <xdr:rowOff>12700</xdr:rowOff>
        </xdr:to>
        <xdr:sp macro="" textlink="">
          <xdr:nvSpPr>
            <xdr:cNvPr id="2126" name="Check Box 78" hidden="1">
              <a:extLst>
                <a:ext uri="{63B3BB69-23CF-44E3-9099-C40C66FF867C}">
                  <a14:compatExt spid="_x0000_s2126"/>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76</xdr:row>
          <xdr:rowOff>0</xdr:rowOff>
        </xdr:from>
        <xdr:to>
          <xdr:col>5</xdr:col>
          <xdr:colOff>203200</xdr:colOff>
          <xdr:row>77</xdr:row>
          <xdr:rowOff>12700</xdr:rowOff>
        </xdr:to>
        <xdr:sp macro="" textlink="">
          <xdr:nvSpPr>
            <xdr:cNvPr id="2127" name="Check Box 79" hidden="1">
              <a:extLst>
                <a:ext uri="{63B3BB69-23CF-44E3-9099-C40C66FF867C}">
                  <a14:compatExt spid="_x0000_s212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76</xdr:row>
          <xdr:rowOff>0</xdr:rowOff>
        </xdr:from>
        <xdr:to>
          <xdr:col>7</xdr:col>
          <xdr:colOff>203200</xdr:colOff>
          <xdr:row>77</xdr:row>
          <xdr:rowOff>12700</xdr:rowOff>
        </xdr:to>
        <xdr:sp macro="" textlink="">
          <xdr:nvSpPr>
            <xdr:cNvPr id="2128" name="Check Box 80" hidden="1">
              <a:extLst>
                <a:ext uri="{63B3BB69-23CF-44E3-9099-C40C66FF867C}">
                  <a14:compatExt spid="_x0000_s212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76</xdr:row>
          <xdr:rowOff>0</xdr:rowOff>
        </xdr:from>
        <xdr:to>
          <xdr:col>11</xdr:col>
          <xdr:colOff>203200</xdr:colOff>
          <xdr:row>77</xdr:row>
          <xdr:rowOff>12700</xdr:rowOff>
        </xdr:to>
        <xdr:sp macro="" textlink="">
          <xdr:nvSpPr>
            <xdr:cNvPr id="2129" name="Check Box 81" hidden="1">
              <a:extLst>
                <a:ext uri="{63B3BB69-23CF-44E3-9099-C40C66FF867C}">
                  <a14:compatExt spid="_x0000_s212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78</xdr:row>
          <xdr:rowOff>0</xdr:rowOff>
        </xdr:from>
        <xdr:to>
          <xdr:col>5</xdr:col>
          <xdr:colOff>203200</xdr:colOff>
          <xdr:row>79</xdr:row>
          <xdr:rowOff>12700</xdr:rowOff>
        </xdr:to>
        <xdr:sp macro="" textlink="">
          <xdr:nvSpPr>
            <xdr:cNvPr id="2130" name="Check Box 82" hidden="1">
              <a:extLst>
                <a:ext uri="{63B3BB69-23CF-44E3-9099-C40C66FF867C}">
                  <a14:compatExt spid="_x0000_s213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79</xdr:row>
          <xdr:rowOff>0</xdr:rowOff>
        </xdr:from>
        <xdr:to>
          <xdr:col>5</xdr:col>
          <xdr:colOff>203200</xdr:colOff>
          <xdr:row>80</xdr:row>
          <xdr:rowOff>12700</xdr:rowOff>
        </xdr:to>
        <xdr:sp macro="" textlink="">
          <xdr:nvSpPr>
            <xdr:cNvPr id="2131" name="Check Box 83" hidden="1">
              <a:extLst>
                <a:ext uri="{63B3BB69-23CF-44E3-9099-C40C66FF867C}">
                  <a14:compatExt spid="_x0000_s213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79</xdr:row>
          <xdr:rowOff>0</xdr:rowOff>
        </xdr:from>
        <xdr:to>
          <xdr:col>9</xdr:col>
          <xdr:colOff>203200</xdr:colOff>
          <xdr:row>80</xdr:row>
          <xdr:rowOff>12700</xdr:rowOff>
        </xdr:to>
        <xdr:sp macro="" textlink="">
          <xdr:nvSpPr>
            <xdr:cNvPr id="2132" name="Check Box 84" hidden="1">
              <a:extLst>
                <a:ext uri="{63B3BB69-23CF-44E3-9099-C40C66FF867C}">
                  <a14:compatExt spid="_x0000_s213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78</xdr:row>
          <xdr:rowOff>0</xdr:rowOff>
        </xdr:from>
        <xdr:to>
          <xdr:col>11</xdr:col>
          <xdr:colOff>203200</xdr:colOff>
          <xdr:row>79</xdr:row>
          <xdr:rowOff>12700</xdr:rowOff>
        </xdr:to>
        <xdr:sp macro="" textlink="">
          <xdr:nvSpPr>
            <xdr:cNvPr id="2133" name="Check Box 85" hidden="1">
              <a:extLst>
                <a:ext uri="{63B3BB69-23CF-44E3-9099-C40C66FF867C}">
                  <a14:compatExt spid="_x0000_s213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79</xdr:row>
          <xdr:rowOff>0</xdr:rowOff>
        </xdr:from>
        <xdr:to>
          <xdr:col>11</xdr:col>
          <xdr:colOff>203200</xdr:colOff>
          <xdr:row>80</xdr:row>
          <xdr:rowOff>12700</xdr:rowOff>
        </xdr:to>
        <xdr:sp macro="" textlink="">
          <xdr:nvSpPr>
            <xdr:cNvPr id="2134" name="Check Box 86" hidden="1">
              <a:extLst>
                <a:ext uri="{63B3BB69-23CF-44E3-9099-C40C66FF867C}">
                  <a14:compatExt spid="_x0000_s213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82</xdr:row>
          <xdr:rowOff>0</xdr:rowOff>
        </xdr:from>
        <xdr:to>
          <xdr:col>5</xdr:col>
          <xdr:colOff>203200</xdr:colOff>
          <xdr:row>83</xdr:row>
          <xdr:rowOff>12700</xdr:rowOff>
        </xdr:to>
        <xdr:sp macro="" textlink="">
          <xdr:nvSpPr>
            <xdr:cNvPr id="2135" name="Check Box 87" hidden="1">
              <a:extLst>
                <a:ext uri="{63B3BB69-23CF-44E3-9099-C40C66FF867C}">
                  <a14:compatExt spid="_x0000_s213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82</xdr:row>
          <xdr:rowOff>0</xdr:rowOff>
        </xdr:from>
        <xdr:to>
          <xdr:col>9</xdr:col>
          <xdr:colOff>203200</xdr:colOff>
          <xdr:row>83</xdr:row>
          <xdr:rowOff>12700</xdr:rowOff>
        </xdr:to>
        <xdr:sp macro="" textlink="">
          <xdr:nvSpPr>
            <xdr:cNvPr id="2136" name="Check Box 88" hidden="1">
              <a:extLst>
                <a:ext uri="{63B3BB69-23CF-44E3-9099-C40C66FF867C}">
                  <a14:compatExt spid="_x0000_s2136"/>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12700</xdr:colOff>
          <xdr:row>82</xdr:row>
          <xdr:rowOff>0</xdr:rowOff>
        </xdr:from>
        <xdr:to>
          <xdr:col>15</xdr:col>
          <xdr:colOff>203200</xdr:colOff>
          <xdr:row>83</xdr:row>
          <xdr:rowOff>12700</xdr:rowOff>
        </xdr:to>
        <xdr:sp macro="" textlink="">
          <xdr:nvSpPr>
            <xdr:cNvPr id="2137" name="Check Box 89" hidden="1">
              <a:extLst>
                <a:ext uri="{63B3BB69-23CF-44E3-9099-C40C66FF867C}">
                  <a14:compatExt spid="_x0000_s213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83</xdr:row>
          <xdr:rowOff>0</xdr:rowOff>
        </xdr:from>
        <xdr:to>
          <xdr:col>5</xdr:col>
          <xdr:colOff>203200</xdr:colOff>
          <xdr:row>84</xdr:row>
          <xdr:rowOff>12700</xdr:rowOff>
        </xdr:to>
        <xdr:sp macro="" textlink="">
          <xdr:nvSpPr>
            <xdr:cNvPr id="2138" name="Check Box 90" hidden="1">
              <a:extLst>
                <a:ext uri="{63B3BB69-23CF-44E3-9099-C40C66FF867C}">
                  <a14:compatExt spid="_x0000_s213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0</xdr:rowOff>
        </xdr:from>
        <xdr:to>
          <xdr:col>7</xdr:col>
          <xdr:colOff>203200</xdr:colOff>
          <xdr:row>84</xdr:row>
          <xdr:rowOff>12700</xdr:rowOff>
        </xdr:to>
        <xdr:sp macro="" textlink="">
          <xdr:nvSpPr>
            <xdr:cNvPr id="2139" name="Check Box 91" hidden="1">
              <a:extLst>
                <a:ext uri="{63B3BB69-23CF-44E3-9099-C40C66FF867C}">
                  <a14:compatExt spid="_x0000_s213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83</xdr:row>
          <xdr:rowOff>0</xdr:rowOff>
        </xdr:from>
        <xdr:to>
          <xdr:col>9</xdr:col>
          <xdr:colOff>203200</xdr:colOff>
          <xdr:row>84</xdr:row>
          <xdr:rowOff>12700</xdr:rowOff>
        </xdr:to>
        <xdr:sp macro="" textlink="">
          <xdr:nvSpPr>
            <xdr:cNvPr id="2140" name="Check Box 92" hidden="1">
              <a:extLst>
                <a:ext uri="{63B3BB69-23CF-44E3-9099-C40C66FF867C}">
                  <a14:compatExt spid="_x0000_s214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83</xdr:row>
          <xdr:rowOff>0</xdr:rowOff>
        </xdr:from>
        <xdr:to>
          <xdr:col>11</xdr:col>
          <xdr:colOff>203200</xdr:colOff>
          <xdr:row>84</xdr:row>
          <xdr:rowOff>12700</xdr:rowOff>
        </xdr:to>
        <xdr:sp macro="" textlink="">
          <xdr:nvSpPr>
            <xdr:cNvPr id="2141" name="Check Box 93" hidden="1">
              <a:extLst>
                <a:ext uri="{63B3BB69-23CF-44E3-9099-C40C66FF867C}">
                  <a14:compatExt spid="_x0000_s214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12700</xdr:colOff>
          <xdr:row>83</xdr:row>
          <xdr:rowOff>0</xdr:rowOff>
        </xdr:from>
        <xdr:to>
          <xdr:col>13</xdr:col>
          <xdr:colOff>203200</xdr:colOff>
          <xdr:row>84</xdr:row>
          <xdr:rowOff>12700</xdr:rowOff>
        </xdr:to>
        <xdr:sp macro="" textlink="">
          <xdr:nvSpPr>
            <xdr:cNvPr id="2142" name="Check Box 94" hidden="1">
              <a:extLst>
                <a:ext uri="{63B3BB69-23CF-44E3-9099-C40C66FF867C}">
                  <a14:compatExt spid="_x0000_s214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84</xdr:row>
          <xdr:rowOff>0</xdr:rowOff>
        </xdr:from>
        <xdr:to>
          <xdr:col>5</xdr:col>
          <xdr:colOff>203200</xdr:colOff>
          <xdr:row>85</xdr:row>
          <xdr:rowOff>12700</xdr:rowOff>
        </xdr:to>
        <xdr:sp macro="" textlink="">
          <xdr:nvSpPr>
            <xdr:cNvPr id="2143" name="Check Box 95" hidden="1">
              <a:extLst>
                <a:ext uri="{63B3BB69-23CF-44E3-9099-C40C66FF867C}">
                  <a14:compatExt spid="_x0000_s214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84</xdr:row>
          <xdr:rowOff>0</xdr:rowOff>
        </xdr:from>
        <xdr:to>
          <xdr:col>7</xdr:col>
          <xdr:colOff>203200</xdr:colOff>
          <xdr:row>85</xdr:row>
          <xdr:rowOff>12700</xdr:rowOff>
        </xdr:to>
        <xdr:sp macro="" textlink="">
          <xdr:nvSpPr>
            <xdr:cNvPr id="2144" name="Check Box 96" hidden="1">
              <a:extLst>
                <a:ext uri="{63B3BB69-23CF-44E3-9099-C40C66FF867C}">
                  <a14:compatExt spid="_x0000_s214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84</xdr:row>
          <xdr:rowOff>0</xdr:rowOff>
        </xdr:from>
        <xdr:to>
          <xdr:col>11</xdr:col>
          <xdr:colOff>203200</xdr:colOff>
          <xdr:row>85</xdr:row>
          <xdr:rowOff>12700</xdr:rowOff>
        </xdr:to>
        <xdr:sp macro="" textlink="">
          <xdr:nvSpPr>
            <xdr:cNvPr id="2145" name="Check Box 97" hidden="1">
              <a:extLst>
                <a:ext uri="{63B3BB69-23CF-44E3-9099-C40C66FF867C}">
                  <a14:compatExt spid="_x0000_s214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86</xdr:row>
          <xdr:rowOff>0</xdr:rowOff>
        </xdr:from>
        <xdr:to>
          <xdr:col>5</xdr:col>
          <xdr:colOff>203200</xdr:colOff>
          <xdr:row>87</xdr:row>
          <xdr:rowOff>12700</xdr:rowOff>
        </xdr:to>
        <xdr:sp macro="" textlink="">
          <xdr:nvSpPr>
            <xdr:cNvPr id="2146" name="Check Box 98" hidden="1">
              <a:extLst>
                <a:ext uri="{63B3BB69-23CF-44E3-9099-C40C66FF867C}">
                  <a14:compatExt spid="_x0000_s2146"/>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86</xdr:row>
          <xdr:rowOff>0</xdr:rowOff>
        </xdr:from>
        <xdr:to>
          <xdr:col>11</xdr:col>
          <xdr:colOff>203200</xdr:colOff>
          <xdr:row>87</xdr:row>
          <xdr:rowOff>12700</xdr:rowOff>
        </xdr:to>
        <xdr:sp macro="" textlink="">
          <xdr:nvSpPr>
            <xdr:cNvPr id="2147" name="Check Box 99" hidden="1">
              <a:extLst>
                <a:ext uri="{63B3BB69-23CF-44E3-9099-C40C66FF867C}">
                  <a14:compatExt spid="_x0000_s214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87</xdr:row>
          <xdr:rowOff>0</xdr:rowOff>
        </xdr:from>
        <xdr:to>
          <xdr:col>5</xdr:col>
          <xdr:colOff>203200</xdr:colOff>
          <xdr:row>88</xdr:row>
          <xdr:rowOff>12700</xdr:rowOff>
        </xdr:to>
        <xdr:sp macro="" textlink="">
          <xdr:nvSpPr>
            <xdr:cNvPr id="2148" name="Check Box 100" hidden="1">
              <a:extLst>
                <a:ext uri="{63B3BB69-23CF-44E3-9099-C40C66FF867C}">
                  <a14:compatExt spid="_x0000_s214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87</xdr:row>
          <xdr:rowOff>0</xdr:rowOff>
        </xdr:from>
        <xdr:to>
          <xdr:col>9</xdr:col>
          <xdr:colOff>203200</xdr:colOff>
          <xdr:row>88</xdr:row>
          <xdr:rowOff>12700</xdr:rowOff>
        </xdr:to>
        <xdr:sp macro="" textlink="">
          <xdr:nvSpPr>
            <xdr:cNvPr id="2149" name="Check Box 101" hidden="1">
              <a:extLst>
                <a:ext uri="{63B3BB69-23CF-44E3-9099-C40C66FF867C}">
                  <a14:compatExt spid="_x0000_s214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87</xdr:row>
          <xdr:rowOff>0</xdr:rowOff>
        </xdr:from>
        <xdr:to>
          <xdr:col>11</xdr:col>
          <xdr:colOff>203200</xdr:colOff>
          <xdr:row>88</xdr:row>
          <xdr:rowOff>12700</xdr:rowOff>
        </xdr:to>
        <xdr:sp macro="" textlink="">
          <xdr:nvSpPr>
            <xdr:cNvPr id="2150" name="Check Box 102" hidden="1">
              <a:extLst>
                <a:ext uri="{63B3BB69-23CF-44E3-9099-C40C66FF867C}">
                  <a14:compatExt spid="_x0000_s215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88</xdr:row>
          <xdr:rowOff>241300</xdr:rowOff>
        </xdr:from>
        <xdr:to>
          <xdr:col>5</xdr:col>
          <xdr:colOff>196850</xdr:colOff>
          <xdr:row>88</xdr:row>
          <xdr:rowOff>482600</xdr:rowOff>
        </xdr:to>
        <xdr:sp macro="" textlink="">
          <xdr:nvSpPr>
            <xdr:cNvPr id="2151" name="Check Box 103" hidden="1">
              <a:extLst>
                <a:ext uri="{63B3BB69-23CF-44E3-9099-C40C66FF867C}">
                  <a14:compatExt spid="_x0000_s215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88</xdr:row>
          <xdr:rowOff>241300</xdr:rowOff>
        </xdr:from>
        <xdr:to>
          <xdr:col>9</xdr:col>
          <xdr:colOff>196850</xdr:colOff>
          <xdr:row>88</xdr:row>
          <xdr:rowOff>482600</xdr:rowOff>
        </xdr:to>
        <xdr:sp macro="" textlink="">
          <xdr:nvSpPr>
            <xdr:cNvPr id="2152" name="Check Box 104" hidden="1">
              <a:extLst>
                <a:ext uri="{63B3BB69-23CF-44E3-9099-C40C66FF867C}">
                  <a14:compatExt spid="_x0000_s215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93</xdr:row>
          <xdr:rowOff>0</xdr:rowOff>
        </xdr:from>
        <xdr:to>
          <xdr:col>5</xdr:col>
          <xdr:colOff>203200</xdr:colOff>
          <xdr:row>94</xdr:row>
          <xdr:rowOff>12700</xdr:rowOff>
        </xdr:to>
        <xdr:sp macro="" textlink="">
          <xdr:nvSpPr>
            <xdr:cNvPr id="2153" name="Check Box 105" hidden="1">
              <a:extLst>
                <a:ext uri="{63B3BB69-23CF-44E3-9099-C40C66FF867C}">
                  <a14:compatExt spid="_x0000_s215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93</xdr:row>
          <xdr:rowOff>0</xdr:rowOff>
        </xdr:from>
        <xdr:to>
          <xdr:col>9</xdr:col>
          <xdr:colOff>203200</xdr:colOff>
          <xdr:row>94</xdr:row>
          <xdr:rowOff>12700</xdr:rowOff>
        </xdr:to>
        <xdr:sp macro="" textlink="">
          <xdr:nvSpPr>
            <xdr:cNvPr id="2154" name="Check Box 106" hidden="1">
              <a:extLst>
                <a:ext uri="{63B3BB69-23CF-44E3-9099-C40C66FF867C}">
                  <a14:compatExt spid="_x0000_s215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93</xdr:row>
          <xdr:rowOff>0</xdr:rowOff>
        </xdr:from>
        <xdr:to>
          <xdr:col>11</xdr:col>
          <xdr:colOff>203200</xdr:colOff>
          <xdr:row>94</xdr:row>
          <xdr:rowOff>12700</xdr:rowOff>
        </xdr:to>
        <xdr:sp macro="" textlink="">
          <xdr:nvSpPr>
            <xdr:cNvPr id="2155" name="Check Box 107" hidden="1">
              <a:extLst>
                <a:ext uri="{63B3BB69-23CF-44E3-9099-C40C66FF867C}">
                  <a14:compatExt spid="_x0000_s215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12700</xdr:colOff>
          <xdr:row>93</xdr:row>
          <xdr:rowOff>0</xdr:rowOff>
        </xdr:from>
        <xdr:to>
          <xdr:col>13</xdr:col>
          <xdr:colOff>203200</xdr:colOff>
          <xdr:row>94</xdr:row>
          <xdr:rowOff>12700</xdr:rowOff>
        </xdr:to>
        <xdr:sp macro="" textlink="">
          <xdr:nvSpPr>
            <xdr:cNvPr id="2156" name="Check Box 108" hidden="1">
              <a:extLst>
                <a:ext uri="{63B3BB69-23CF-44E3-9099-C40C66FF867C}">
                  <a14:compatExt spid="_x0000_s2156"/>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94</xdr:row>
          <xdr:rowOff>0</xdr:rowOff>
        </xdr:from>
        <xdr:to>
          <xdr:col>5</xdr:col>
          <xdr:colOff>203200</xdr:colOff>
          <xdr:row>95</xdr:row>
          <xdr:rowOff>12700</xdr:rowOff>
        </xdr:to>
        <xdr:sp macro="" textlink="">
          <xdr:nvSpPr>
            <xdr:cNvPr id="2157" name="Check Box 109" hidden="1">
              <a:extLst>
                <a:ext uri="{63B3BB69-23CF-44E3-9099-C40C66FF867C}">
                  <a14:compatExt spid="_x0000_s215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99</xdr:row>
          <xdr:rowOff>152400</xdr:rowOff>
        </xdr:from>
        <xdr:to>
          <xdr:col>5</xdr:col>
          <xdr:colOff>190500</xdr:colOff>
          <xdr:row>99</xdr:row>
          <xdr:rowOff>387350</xdr:rowOff>
        </xdr:to>
        <xdr:sp macro="" textlink="">
          <xdr:nvSpPr>
            <xdr:cNvPr id="2159" name="Check Box 111" hidden="1">
              <a:extLst>
                <a:ext uri="{63B3BB69-23CF-44E3-9099-C40C66FF867C}">
                  <a14:compatExt spid="_x0000_s215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99</xdr:row>
          <xdr:rowOff>152400</xdr:rowOff>
        </xdr:from>
        <xdr:to>
          <xdr:col>11</xdr:col>
          <xdr:colOff>190500</xdr:colOff>
          <xdr:row>99</xdr:row>
          <xdr:rowOff>387350</xdr:rowOff>
        </xdr:to>
        <xdr:sp macro="" textlink="">
          <xdr:nvSpPr>
            <xdr:cNvPr id="2160" name="Check Box 112" hidden="1">
              <a:extLst>
                <a:ext uri="{63B3BB69-23CF-44E3-9099-C40C66FF867C}">
                  <a14:compatExt spid="_x0000_s216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114</xdr:row>
          <xdr:rowOff>25400</xdr:rowOff>
        </xdr:from>
        <xdr:to>
          <xdr:col>5</xdr:col>
          <xdr:colOff>203200</xdr:colOff>
          <xdr:row>115</xdr:row>
          <xdr:rowOff>0</xdr:rowOff>
        </xdr:to>
        <xdr:sp macro="" textlink="">
          <xdr:nvSpPr>
            <xdr:cNvPr id="2167" name="Check Box 119" hidden="1">
              <a:extLst>
                <a:ext uri="{63B3BB69-23CF-44E3-9099-C40C66FF867C}">
                  <a14:compatExt spid="_x0000_s216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114</xdr:row>
          <xdr:rowOff>25400</xdr:rowOff>
        </xdr:from>
        <xdr:to>
          <xdr:col>9</xdr:col>
          <xdr:colOff>203200</xdr:colOff>
          <xdr:row>115</xdr:row>
          <xdr:rowOff>0</xdr:rowOff>
        </xdr:to>
        <xdr:sp macro="" textlink="">
          <xdr:nvSpPr>
            <xdr:cNvPr id="2168" name="Check Box 120" hidden="1">
              <a:extLst>
                <a:ext uri="{63B3BB69-23CF-44E3-9099-C40C66FF867C}">
                  <a14:compatExt spid="_x0000_s216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12700</xdr:colOff>
          <xdr:row>114</xdr:row>
          <xdr:rowOff>25400</xdr:rowOff>
        </xdr:from>
        <xdr:to>
          <xdr:col>13</xdr:col>
          <xdr:colOff>203200</xdr:colOff>
          <xdr:row>115</xdr:row>
          <xdr:rowOff>0</xdr:rowOff>
        </xdr:to>
        <xdr:sp macro="" textlink="">
          <xdr:nvSpPr>
            <xdr:cNvPr id="2169" name="Check Box 121" hidden="1">
              <a:extLst>
                <a:ext uri="{63B3BB69-23CF-44E3-9099-C40C66FF867C}">
                  <a14:compatExt spid="_x0000_s216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115</xdr:row>
          <xdr:rowOff>0</xdr:rowOff>
        </xdr:from>
        <xdr:to>
          <xdr:col>5</xdr:col>
          <xdr:colOff>196850</xdr:colOff>
          <xdr:row>115</xdr:row>
          <xdr:rowOff>241300</xdr:rowOff>
        </xdr:to>
        <xdr:sp macro="" textlink="">
          <xdr:nvSpPr>
            <xdr:cNvPr id="2170" name="Check Box 122" hidden="1">
              <a:extLst>
                <a:ext uri="{63B3BB69-23CF-44E3-9099-C40C66FF867C}">
                  <a14:compatExt spid="_x0000_s217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117</xdr:row>
          <xdr:rowOff>0</xdr:rowOff>
        </xdr:from>
        <xdr:to>
          <xdr:col>5</xdr:col>
          <xdr:colOff>190500</xdr:colOff>
          <xdr:row>118</xdr:row>
          <xdr:rowOff>12700</xdr:rowOff>
        </xdr:to>
        <xdr:sp macro="" textlink="">
          <xdr:nvSpPr>
            <xdr:cNvPr id="2171" name="Check Box 123" hidden="1">
              <a:extLst>
                <a:ext uri="{63B3BB69-23CF-44E3-9099-C40C66FF867C}">
                  <a14:compatExt spid="_x0000_s217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120</xdr:row>
          <xdr:rowOff>0</xdr:rowOff>
        </xdr:from>
        <xdr:to>
          <xdr:col>5</xdr:col>
          <xdr:colOff>190500</xdr:colOff>
          <xdr:row>121</xdr:row>
          <xdr:rowOff>12700</xdr:rowOff>
        </xdr:to>
        <xdr:sp macro="" textlink="">
          <xdr:nvSpPr>
            <xdr:cNvPr id="2172" name="Check Box 124" hidden="1">
              <a:extLst>
                <a:ext uri="{63B3BB69-23CF-44E3-9099-C40C66FF867C}">
                  <a14:compatExt spid="_x0000_s2172"/>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154</xdr:row>
          <xdr:rowOff>0</xdr:rowOff>
        </xdr:from>
        <xdr:to>
          <xdr:col>5</xdr:col>
          <xdr:colOff>190500</xdr:colOff>
          <xdr:row>155</xdr:row>
          <xdr:rowOff>12700</xdr:rowOff>
        </xdr:to>
        <xdr:sp macro="" textlink="">
          <xdr:nvSpPr>
            <xdr:cNvPr id="2196" name="Check Box 148" hidden="1">
              <a:extLst>
                <a:ext uri="{63B3BB69-23CF-44E3-9099-C40C66FF867C}">
                  <a14:compatExt spid="_x0000_s219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155</xdr:row>
          <xdr:rowOff>0</xdr:rowOff>
        </xdr:from>
        <xdr:to>
          <xdr:col>5</xdr:col>
          <xdr:colOff>190500</xdr:colOff>
          <xdr:row>156</xdr:row>
          <xdr:rowOff>12700</xdr:rowOff>
        </xdr:to>
        <xdr:sp macro="" textlink="">
          <xdr:nvSpPr>
            <xdr:cNvPr id="2197" name="Check Box 149" hidden="1">
              <a:extLst>
                <a:ext uri="{63B3BB69-23CF-44E3-9099-C40C66FF867C}">
                  <a14:compatExt spid="_x0000_s2197"/>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156</xdr:row>
          <xdr:rowOff>0</xdr:rowOff>
        </xdr:from>
        <xdr:to>
          <xdr:col>5</xdr:col>
          <xdr:colOff>190500</xdr:colOff>
          <xdr:row>157</xdr:row>
          <xdr:rowOff>12700</xdr:rowOff>
        </xdr:to>
        <xdr:sp macro="" textlink="">
          <xdr:nvSpPr>
            <xdr:cNvPr id="2198" name="Check Box 150" hidden="1">
              <a:extLst>
                <a:ext uri="{63B3BB69-23CF-44E3-9099-C40C66FF867C}">
                  <a14:compatExt spid="_x0000_s219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158</xdr:row>
          <xdr:rowOff>0</xdr:rowOff>
        </xdr:from>
        <xdr:to>
          <xdr:col>5</xdr:col>
          <xdr:colOff>190500</xdr:colOff>
          <xdr:row>159</xdr:row>
          <xdr:rowOff>12700</xdr:rowOff>
        </xdr:to>
        <xdr:sp macro="" textlink="">
          <xdr:nvSpPr>
            <xdr:cNvPr id="2199" name="Check Box 151" hidden="1">
              <a:extLst>
                <a:ext uri="{63B3BB69-23CF-44E3-9099-C40C66FF867C}">
                  <a14:compatExt spid="_x0000_s219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159</xdr:row>
          <xdr:rowOff>0</xdr:rowOff>
        </xdr:from>
        <xdr:to>
          <xdr:col>5</xdr:col>
          <xdr:colOff>190500</xdr:colOff>
          <xdr:row>160</xdr:row>
          <xdr:rowOff>12700</xdr:rowOff>
        </xdr:to>
        <xdr:sp macro="" textlink="">
          <xdr:nvSpPr>
            <xdr:cNvPr id="2201" name="Check Box 153" hidden="1">
              <a:extLst>
                <a:ext uri="{63B3BB69-23CF-44E3-9099-C40C66FF867C}">
                  <a14:compatExt spid="_x0000_s220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160</xdr:row>
          <xdr:rowOff>0</xdr:rowOff>
        </xdr:from>
        <xdr:to>
          <xdr:col>5</xdr:col>
          <xdr:colOff>190500</xdr:colOff>
          <xdr:row>161</xdr:row>
          <xdr:rowOff>12700</xdr:rowOff>
        </xdr:to>
        <xdr:sp macro="" textlink="">
          <xdr:nvSpPr>
            <xdr:cNvPr id="2202" name="Check Box 154" hidden="1">
              <a:extLst>
                <a:ext uri="{63B3BB69-23CF-44E3-9099-C40C66FF867C}">
                  <a14:compatExt spid="_x0000_s220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162</xdr:row>
          <xdr:rowOff>0</xdr:rowOff>
        </xdr:from>
        <xdr:to>
          <xdr:col>5</xdr:col>
          <xdr:colOff>190500</xdr:colOff>
          <xdr:row>163</xdr:row>
          <xdr:rowOff>12700</xdr:rowOff>
        </xdr:to>
        <xdr:sp macro="" textlink="">
          <xdr:nvSpPr>
            <xdr:cNvPr id="2203" name="Check Box 155" hidden="1">
              <a:extLst>
                <a:ext uri="{63B3BB69-23CF-44E3-9099-C40C66FF867C}">
                  <a14:compatExt spid="_x0000_s220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163</xdr:row>
          <xdr:rowOff>0</xdr:rowOff>
        </xdr:from>
        <xdr:to>
          <xdr:col>5</xdr:col>
          <xdr:colOff>190500</xdr:colOff>
          <xdr:row>164</xdr:row>
          <xdr:rowOff>12700</xdr:rowOff>
        </xdr:to>
        <xdr:sp macro="" textlink="">
          <xdr:nvSpPr>
            <xdr:cNvPr id="2205" name="Check Box 157" hidden="1">
              <a:extLst>
                <a:ext uri="{63B3BB69-23CF-44E3-9099-C40C66FF867C}">
                  <a14:compatExt spid="_x0000_s2205"/>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164</xdr:row>
          <xdr:rowOff>0</xdr:rowOff>
        </xdr:from>
        <xdr:to>
          <xdr:col>5</xdr:col>
          <xdr:colOff>190500</xdr:colOff>
          <xdr:row>165</xdr:row>
          <xdr:rowOff>12700</xdr:rowOff>
        </xdr:to>
        <xdr:sp macro="" textlink="">
          <xdr:nvSpPr>
            <xdr:cNvPr id="2206" name="Check Box 158" hidden="1">
              <a:extLst>
                <a:ext uri="{63B3BB69-23CF-44E3-9099-C40C66FF867C}">
                  <a14:compatExt spid="_x0000_s2206"/>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1822857</xdr:colOff>
      <xdr:row>4</xdr:row>
      <xdr:rowOff>9037</xdr:rowOff>
    </xdr:from>
    <xdr:to>
      <xdr:col>3</xdr:col>
      <xdr:colOff>2246405</xdr:colOff>
      <xdr:row>4</xdr:row>
      <xdr:rowOff>208685</xdr:rowOff>
    </xdr:to>
    <xdr:sp macro="" textlink="">
      <xdr:nvSpPr>
        <xdr:cNvPr id="2" name="正方形/長方形 1"/>
        <xdr:cNvSpPr/>
      </xdr:nvSpPr>
      <xdr:spPr>
        <a:xfrm>
          <a:off x="2162338" y="1044575"/>
          <a:ext cx="410713" cy="20588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xdr:col>
      <xdr:colOff>520732</xdr:colOff>
      <xdr:row>4</xdr:row>
      <xdr:rowOff>221078</xdr:rowOff>
    </xdr:from>
    <xdr:to>
      <xdr:col>3</xdr:col>
      <xdr:colOff>927898</xdr:colOff>
      <xdr:row>5</xdr:row>
      <xdr:rowOff>220372</xdr:rowOff>
    </xdr:to>
    <xdr:sp macro="" textlink="">
      <xdr:nvSpPr>
        <xdr:cNvPr id="159" name="正方形/長方形 158"/>
        <xdr:cNvSpPr/>
      </xdr:nvSpPr>
      <xdr:spPr>
        <a:xfrm>
          <a:off x="879263" y="1256616"/>
          <a:ext cx="400703" cy="227293"/>
        </a:xfrm>
        <a:prstGeom prst="rect">
          <a:avLst/>
        </a:prstGeom>
        <a:solidFill>
          <a:schemeClr val="accent3">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146050</xdr:colOff>
          <xdr:row>4</xdr:row>
          <xdr:rowOff>190500</xdr:rowOff>
        </xdr:from>
        <xdr:to>
          <xdr:col>8</xdr:col>
          <xdr:colOff>107950</xdr:colOff>
          <xdr:row>5</xdr:row>
          <xdr:rowOff>190500</xdr:rowOff>
        </xdr:to>
        <xdr:sp macro="" textlink="">
          <xdr:nvSpPr>
            <xdr:cNvPr id="2210" name="Check Box 162" hidden="1">
              <a:extLst>
                <a:ext uri="{63B3BB69-23CF-44E3-9099-C40C66FF867C}">
                  <a14:compatExt spid="_x0000_s221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412750</xdr:colOff>
          <xdr:row>4</xdr:row>
          <xdr:rowOff>177800</xdr:rowOff>
        </xdr:from>
        <xdr:to>
          <xdr:col>15</xdr:col>
          <xdr:colOff>69850</xdr:colOff>
          <xdr:row>5</xdr:row>
          <xdr:rowOff>177800</xdr:rowOff>
        </xdr:to>
        <xdr:sp macro="" textlink="">
          <xdr:nvSpPr>
            <xdr:cNvPr id="2211" name="Check Box 163" hidden="1">
              <a:extLst>
                <a:ext uri="{63B3BB69-23CF-44E3-9099-C40C66FF867C}">
                  <a14:compatExt spid="_x0000_s221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31</xdr:row>
          <xdr:rowOff>0</xdr:rowOff>
        </xdr:from>
        <xdr:to>
          <xdr:col>9</xdr:col>
          <xdr:colOff>190500</xdr:colOff>
          <xdr:row>32</xdr:row>
          <xdr:rowOff>12700</xdr:rowOff>
        </xdr:to>
        <xdr:sp macro="" textlink="">
          <xdr:nvSpPr>
            <xdr:cNvPr id="2506" name="Check Box 458" hidden="1">
              <a:extLst>
                <a:ext uri="{63B3BB69-23CF-44E3-9099-C40C66FF867C}">
                  <a14:compatExt spid="_x0000_s2506"/>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31</xdr:row>
          <xdr:rowOff>0</xdr:rowOff>
        </xdr:from>
        <xdr:to>
          <xdr:col>11</xdr:col>
          <xdr:colOff>190500</xdr:colOff>
          <xdr:row>32</xdr:row>
          <xdr:rowOff>12700</xdr:rowOff>
        </xdr:to>
        <xdr:sp macro="" textlink="">
          <xdr:nvSpPr>
            <xdr:cNvPr id="2507" name="Check Box 459" hidden="1">
              <a:extLst>
                <a:ext uri="{63B3BB69-23CF-44E3-9099-C40C66FF867C}">
                  <a14:compatExt spid="_x0000_s2507"/>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112</xdr:row>
          <xdr:rowOff>215900</xdr:rowOff>
        </xdr:from>
        <xdr:to>
          <xdr:col>5</xdr:col>
          <xdr:colOff>190500</xdr:colOff>
          <xdr:row>114</xdr:row>
          <xdr:rowOff>0</xdr:rowOff>
        </xdr:to>
        <xdr:sp macro="" textlink="">
          <xdr:nvSpPr>
            <xdr:cNvPr id="2548" name="Check Box 500" hidden="1">
              <a:extLst>
                <a:ext uri="{63B3BB69-23CF-44E3-9099-C40C66FF867C}">
                  <a14:compatExt spid="_x0000_s254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112</xdr:row>
          <xdr:rowOff>215900</xdr:rowOff>
        </xdr:from>
        <xdr:to>
          <xdr:col>9</xdr:col>
          <xdr:colOff>203200</xdr:colOff>
          <xdr:row>113</xdr:row>
          <xdr:rowOff>215900</xdr:rowOff>
        </xdr:to>
        <xdr:sp macro="" textlink="">
          <xdr:nvSpPr>
            <xdr:cNvPr id="2549" name="Check Box 501" hidden="1">
              <a:extLst>
                <a:ext uri="{63B3BB69-23CF-44E3-9099-C40C66FF867C}">
                  <a14:compatExt spid="_x0000_s254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389255</xdr:colOff>
      <xdr:row>5</xdr:row>
      <xdr:rowOff>266699</xdr:rowOff>
    </xdr:from>
    <xdr:to>
      <xdr:col>16</xdr:col>
      <xdr:colOff>444512</xdr:colOff>
      <xdr:row>7</xdr:row>
      <xdr:rowOff>281399</xdr:rowOff>
    </xdr:to>
    <xdr:sp macro="" textlink="">
      <xdr:nvSpPr>
        <xdr:cNvPr id="316" name="正方形/長方形 315"/>
        <xdr:cNvSpPr/>
      </xdr:nvSpPr>
      <xdr:spPr>
        <a:xfrm>
          <a:off x="4114800" y="1552574"/>
          <a:ext cx="4048125" cy="466725"/>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a:latin typeface="HGP創英角ｺﾞｼｯｸUB" panose="020B0900000000000000" pitchFamily="50" charset="-128"/>
              <a:ea typeface="HGP創英角ｺﾞｼｯｸUB" panose="020B0900000000000000" pitchFamily="50" charset="-128"/>
            </a:rPr>
            <a:t>注意：①シートのコピーはせず、このシートに入力してください。</a:t>
          </a:r>
          <a:endParaRPr kumimoji="1" lang="en-US" altLang="ja-JP" sz="1100">
            <a:latin typeface="HGP創英角ｺﾞｼｯｸUB" panose="020B0900000000000000" pitchFamily="50" charset="-128"/>
            <a:ea typeface="HGP創英角ｺﾞｼｯｸUB" panose="020B0900000000000000" pitchFamily="50" charset="-128"/>
          </a:endParaRPr>
        </a:p>
        <a:p>
          <a:pPr algn="l">
            <a:lnSpc>
              <a:spcPts val="1300"/>
            </a:lnSpc>
          </a:pPr>
          <a:r>
            <a:rPr kumimoji="1" lang="ja-JP" altLang="en-US" sz="1100">
              <a:latin typeface="HGP創英角ｺﾞｼｯｸUB" panose="020B0900000000000000" pitchFamily="50" charset="-128"/>
              <a:ea typeface="HGP創英角ｺﾞｼｯｸUB" panose="020B0900000000000000" pitchFamily="50" charset="-128"/>
            </a:rPr>
            <a:t>　　　　②</a:t>
          </a:r>
          <a:r>
            <a:rPr kumimoji="1" lang="en-US" altLang="ja-JP" sz="1100">
              <a:latin typeface="HGP創英角ｺﾞｼｯｸUB" panose="020B0900000000000000" pitchFamily="50" charset="-128"/>
              <a:ea typeface="HGP創英角ｺﾞｼｯｸUB" panose="020B0900000000000000" pitchFamily="50" charset="-128"/>
            </a:rPr>
            <a:t>PDF</a:t>
          </a:r>
          <a:r>
            <a:rPr kumimoji="1" lang="ja-JP" altLang="en-US" sz="1100">
              <a:latin typeface="HGP創英角ｺﾞｼｯｸUB" panose="020B0900000000000000" pitchFamily="50" charset="-128"/>
              <a:ea typeface="HGP創英角ｺﾞｼｯｸUB" panose="020B0900000000000000" pitchFamily="50" charset="-128"/>
            </a:rPr>
            <a:t>変換せず、エクセルのままご提出ください。</a:t>
          </a:r>
        </a:p>
      </xdr:txBody>
    </xdr:sp>
    <xdr:clientData/>
  </xdr:twoCellAnchor>
  <mc:AlternateContent xmlns:mc="http://schemas.openxmlformats.org/markup-compatibility/2006">
    <mc:Choice xmlns:a14="http://schemas.microsoft.com/office/drawing/2010/main" Requires="a14">
      <xdr:twoCellAnchor editAs="oneCell">
        <xdr:from>
          <xdr:col>5</xdr:col>
          <xdr:colOff>12700</xdr:colOff>
          <xdr:row>133</xdr:row>
          <xdr:rowOff>12700</xdr:rowOff>
        </xdr:from>
        <xdr:to>
          <xdr:col>5</xdr:col>
          <xdr:colOff>203200</xdr:colOff>
          <xdr:row>134</xdr:row>
          <xdr:rowOff>31750</xdr:rowOff>
        </xdr:to>
        <xdr:sp macro="" textlink="">
          <xdr:nvSpPr>
            <xdr:cNvPr id="6400" name="Check Box 1280" hidden="1">
              <a:extLst>
                <a:ext uri="{63B3BB69-23CF-44E3-9099-C40C66FF867C}">
                  <a14:compatExt spid="_x0000_s64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125</xdr:row>
          <xdr:rowOff>139700</xdr:rowOff>
        </xdr:from>
        <xdr:to>
          <xdr:col>5</xdr:col>
          <xdr:colOff>196850</xdr:colOff>
          <xdr:row>125</xdr:row>
          <xdr:rowOff>381000</xdr:rowOff>
        </xdr:to>
        <xdr:sp macro="" textlink="">
          <xdr:nvSpPr>
            <xdr:cNvPr id="6538" name="Check Box 1418" hidden="1">
              <a:extLst>
                <a:ext uri="{63B3BB69-23CF-44E3-9099-C40C66FF867C}">
                  <a14:compatExt spid="_x0000_s653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125</xdr:row>
          <xdr:rowOff>139700</xdr:rowOff>
        </xdr:from>
        <xdr:to>
          <xdr:col>7</xdr:col>
          <xdr:colOff>190500</xdr:colOff>
          <xdr:row>125</xdr:row>
          <xdr:rowOff>381000</xdr:rowOff>
        </xdr:to>
        <xdr:sp macro="" textlink="">
          <xdr:nvSpPr>
            <xdr:cNvPr id="6539" name="Check Box 1419" hidden="1">
              <a:extLst>
                <a:ext uri="{63B3BB69-23CF-44E3-9099-C40C66FF867C}">
                  <a14:compatExt spid="_x0000_s653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25400</xdr:colOff>
          <xdr:row>125</xdr:row>
          <xdr:rowOff>139700</xdr:rowOff>
        </xdr:from>
        <xdr:to>
          <xdr:col>11</xdr:col>
          <xdr:colOff>209550</xdr:colOff>
          <xdr:row>125</xdr:row>
          <xdr:rowOff>381000</xdr:rowOff>
        </xdr:to>
        <xdr:sp macro="" textlink="">
          <xdr:nvSpPr>
            <xdr:cNvPr id="6540" name="Check Box 1420" hidden="1">
              <a:extLst>
                <a:ext uri="{63B3BB69-23CF-44E3-9099-C40C66FF867C}">
                  <a14:compatExt spid="_x0000_s654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12700</xdr:colOff>
          <xdr:row>125</xdr:row>
          <xdr:rowOff>120650</xdr:rowOff>
        </xdr:from>
        <xdr:to>
          <xdr:col>15</xdr:col>
          <xdr:colOff>196850</xdr:colOff>
          <xdr:row>125</xdr:row>
          <xdr:rowOff>361950</xdr:rowOff>
        </xdr:to>
        <xdr:sp macro="" textlink="">
          <xdr:nvSpPr>
            <xdr:cNvPr id="6541" name="Check Box 1421" hidden="1">
              <a:extLst>
                <a:ext uri="{63B3BB69-23CF-44E3-9099-C40C66FF867C}">
                  <a14:compatExt spid="_x0000_s654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94</xdr:row>
          <xdr:rowOff>0</xdr:rowOff>
        </xdr:from>
        <xdr:to>
          <xdr:col>14</xdr:col>
          <xdr:colOff>0</xdr:colOff>
          <xdr:row>95</xdr:row>
          <xdr:rowOff>12700</xdr:rowOff>
        </xdr:to>
        <xdr:sp macro="" textlink="">
          <xdr:nvSpPr>
            <xdr:cNvPr id="6699" name="Check Box 1579" hidden="1">
              <a:extLst>
                <a:ext uri="{63B3BB69-23CF-44E3-9099-C40C66FF867C}">
                  <a14:compatExt spid="_x0000_s6699"/>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133</xdr:row>
          <xdr:rowOff>0</xdr:rowOff>
        </xdr:from>
        <xdr:to>
          <xdr:col>11</xdr:col>
          <xdr:colOff>203200</xdr:colOff>
          <xdr:row>134</xdr:row>
          <xdr:rowOff>6350</xdr:rowOff>
        </xdr:to>
        <xdr:sp macro="" textlink="">
          <xdr:nvSpPr>
            <xdr:cNvPr id="6706" name="Check Box 1586" hidden="1">
              <a:extLst>
                <a:ext uri="{63B3BB69-23CF-44E3-9099-C40C66FF867C}">
                  <a14:compatExt spid="_x0000_s6706"/>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67</xdr:row>
          <xdr:rowOff>0</xdr:rowOff>
        </xdr:from>
        <xdr:to>
          <xdr:col>5</xdr:col>
          <xdr:colOff>190500</xdr:colOff>
          <xdr:row>67</xdr:row>
          <xdr:rowOff>241300</xdr:rowOff>
        </xdr:to>
        <xdr:sp macro="" textlink="">
          <xdr:nvSpPr>
            <xdr:cNvPr id="6781" name="Check Box 1661" hidden="1">
              <a:extLst>
                <a:ext uri="{63B3BB69-23CF-44E3-9099-C40C66FF867C}">
                  <a14:compatExt spid="_x0000_s6781"/>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67</xdr:row>
          <xdr:rowOff>0</xdr:rowOff>
        </xdr:from>
        <xdr:to>
          <xdr:col>7</xdr:col>
          <xdr:colOff>190500</xdr:colOff>
          <xdr:row>67</xdr:row>
          <xdr:rowOff>241300</xdr:rowOff>
        </xdr:to>
        <xdr:sp macro="" textlink="">
          <xdr:nvSpPr>
            <xdr:cNvPr id="6784" name="Check Box 1664" hidden="1">
              <a:extLst>
                <a:ext uri="{63B3BB69-23CF-44E3-9099-C40C66FF867C}">
                  <a14:compatExt spid="_x0000_s678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67</xdr:row>
          <xdr:rowOff>0</xdr:rowOff>
        </xdr:from>
        <xdr:to>
          <xdr:col>9</xdr:col>
          <xdr:colOff>190500</xdr:colOff>
          <xdr:row>67</xdr:row>
          <xdr:rowOff>241300</xdr:rowOff>
        </xdr:to>
        <xdr:sp macro="" textlink="">
          <xdr:nvSpPr>
            <xdr:cNvPr id="6785" name="Check Box 1665" hidden="1">
              <a:extLst>
                <a:ext uri="{63B3BB69-23CF-44E3-9099-C40C66FF867C}">
                  <a14:compatExt spid="_x0000_s678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6350</xdr:colOff>
          <xdr:row>68</xdr:row>
          <xdr:rowOff>0</xdr:rowOff>
        </xdr:from>
        <xdr:to>
          <xdr:col>13</xdr:col>
          <xdr:colOff>190500</xdr:colOff>
          <xdr:row>68</xdr:row>
          <xdr:rowOff>241300</xdr:rowOff>
        </xdr:to>
        <xdr:sp macro="" textlink="">
          <xdr:nvSpPr>
            <xdr:cNvPr id="6788" name="Check Box 1668" hidden="1">
              <a:extLst>
                <a:ext uri="{63B3BB69-23CF-44E3-9099-C40C66FF867C}">
                  <a14:compatExt spid="_x0000_s678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177800</xdr:colOff>
      <xdr:row>0</xdr:row>
      <xdr:rowOff>234950</xdr:rowOff>
    </xdr:to>
    <xdr:pic>
      <xdr:nvPicPr>
        <xdr:cNvPr id="6991" name="図 1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3050" cy="23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12700</xdr:colOff>
          <xdr:row>105</xdr:row>
          <xdr:rowOff>0</xdr:rowOff>
        </xdr:from>
        <xdr:to>
          <xdr:col>5</xdr:col>
          <xdr:colOff>196850</xdr:colOff>
          <xdr:row>105</xdr:row>
          <xdr:rowOff>241300</xdr:rowOff>
        </xdr:to>
        <xdr:sp macro="" textlink="">
          <xdr:nvSpPr>
            <xdr:cNvPr id="6794" name="Check Box 1674" hidden="1">
              <a:extLst>
                <a:ext uri="{63B3BB69-23CF-44E3-9099-C40C66FF867C}">
                  <a14:compatExt spid="_x0000_s679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xdr:colOff>
          <xdr:row>23</xdr:row>
          <xdr:rowOff>0</xdr:rowOff>
        </xdr:from>
        <xdr:to>
          <xdr:col>5</xdr:col>
          <xdr:colOff>209550</xdr:colOff>
          <xdr:row>24</xdr:row>
          <xdr:rowOff>12700</xdr:rowOff>
        </xdr:to>
        <xdr:sp macro="" textlink="">
          <xdr:nvSpPr>
            <xdr:cNvPr id="6811" name="Check Box 1691" hidden="1">
              <a:extLst>
                <a:ext uri="{63B3BB69-23CF-44E3-9099-C40C66FF867C}">
                  <a14:compatExt spid="_x0000_s6811"/>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23</xdr:row>
          <xdr:rowOff>0</xdr:rowOff>
        </xdr:from>
        <xdr:to>
          <xdr:col>7</xdr:col>
          <xdr:colOff>209550</xdr:colOff>
          <xdr:row>24</xdr:row>
          <xdr:rowOff>12700</xdr:rowOff>
        </xdr:to>
        <xdr:sp macro="" textlink="">
          <xdr:nvSpPr>
            <xdr:cNvPr id="6818" name="Check Box 1698" hidden="1">
              <a:extLst>
                <a:ext uri="{63B3BB69-23CF-44E3-9099-C40C66FF867C}">
                  <a14:compatExt spid="_x0000_s6818"/>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25400</xdr:colOff>
          <xdr:row>23</xdr:row>
          <xdr:rowOff>0</xdr:rowOff>
        </xdr:from>
        <xdr:to>
          <xdr:col>9</xdr:col>
          <xdr:colOff>209550</xdr:colOff>
          <xdr:row>24</xdr:row>
          <xdr:rowOff>12700</xdr:rowOff>
        </xdr:to>
        <xdr:sp macro="" textlink="">
          <xdr:nvSpPr>
            <xdr:cNvPr id="6819" name="Check Box 1699" hidden="1">
              <a:extLst>
                <a:ext uri="{63B3BB69-23CF-44E3-9099-C40C66FF867C}">
                  <a14:compatExt spid="_x0000_s6819"/>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69</xdr:row>
          <xdr:rowOff>0</xdr:rowOff>
        </xdr:from>
        <xdr:to>
          <xdr:col>11</xdr:col>
          <xdr:colOff>190500</xdr:colOff>
          <xdr:row>69</xdr:row>
          <xdr:rowOff>241300</xdr:rowOff>
        </xdr:to>
        <xdr:sp macro="" textlink="">
          <xdr:nvSpPr>
            <xdr:cNvPr id="6867" name="Check Box 1747" hidden="1">
              <a:extLst>
                <a:ext uri="{63B3BB69-23CF-44E3-9099-C40C66FF867C}">
                  <a14:compatExt spid="_x0000_s6867"/>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69</xdr:row>
          <xdr:rowOff>0</xdr:rowOff>
        </xdr:from>
        <xdr:to>
          <xdr:col>9</xdr:col>
          <xdr:colOff>190500</xdr:colOff>
          <xdr:row>69</xdr:row>
          <xdr:rowOff>241300</xdr:rowOff>
        </xdr:to>
        <xdr:sp macro="" textlink="">
          <xdr:nvSpPr>
            <xdr:cNvPr id="6869" name="Check Box 1749" hidden="1">
              <a:extLst>
                <a:ext uri="{63B3BB69-23CF-44E3-9099-C40C66FF867C}">
                  <a14:compatExt spid="_x0000_s6869"/>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6350</xdr:colOff>
          <xdr:row>68</xdr:row>
          <xdr:rowOff>0</xdr:rowOff>
        </xdr:from>
        <xdr:to>
          <xdr:col>9</xdr:col>
          <xdr:colOff>190500</xdr:colOff>
          <xdr:row>68</xdr:row>
          <xdr:rowOff>241300</xdr:rowOff>
        </xdr:to>
        <xdr:sp macro="" textlink="">
          <xdr:nvSpPr>
            <xdr:cNvPr id="6873" name="Check Box 1753" hidden="1">
              <a:extLst>
                <a:ext uri="{63B3BB69-23CF-44E3-9099-C40C66FF867C}">
                  <a14:compatExt spid="_x0000_s6873"/>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121</xdr:row>
          <xdr:rowOff>0</xdr:rowOff>
        </xdr:from>
        <xdr:to>
          <xdr:col>5</xdr:col>
          <xdr:colOff>190500</xdr:colOff>
          <xdr:row>122</xdr:row>
          <xdr:rowOff>12700</xdr:rowOff>
        </xdr:to>
        <xdr:sp macro="" textlink="">
          <xdr:nvSpPr>
            <xdr:cNvPr id="6924" name="Check Box 1804" hidden="1">
              <a:extLst>
                <a:ext uri="{63B3BB69-23CF-44E3-9099-C40C66FF867C}">
                  <a14:compatExt spid="_x0000_s6924"/>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105</xdr:row>
          <xdr:rowOff>0</xdr:rowOff>
        </xdr:from>
        <xdr:to>
          <xdr:col>9</xdr:col>
          <xdr:colOff>196850</xdr:colOff>
          <xdr:row>105</xdr:row>
          <xdr:rowOff>241300</xdr:rowOff>
        </xdr:to>
        <xdr:sp macro="" textlink="">
          <xdr:nvSpPr>
            <xdr:cNvPr id="6948" name="Check Box 1828" hidden="1">
              <a:extLst>
                <a:ext uri="{63B3BB69-23CF-44E3-9099-C40C66FF867C}">
                  <a14:compatExt spid="_x0000_s6948"/>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105</xdr:row>
          <xdr:rowOff>0</xdr:rowOff>
        </xdr:from>
        <xdr:to>
          <xdr:col>11</xdr:col>
          <xdr:colOff>196850</xdr:colOff>
          <xdr:row>105</xdr:row>
          <xdr:rowOff>241300</xdr:rowOff>
        </xdr:to>
        <xdr:sp macro="" textlink="">
          <xdr:nvSpPr>
            <xdr:cNvPr id="6955" name="Check Box 1835" hidden="1">
              <a:extLst>
                <a:ext uri="{63B3BB69-23CF-44E3-9099-C40C66FF867C}">
                  <a14:compatExt spid="_x0000_s6955"/>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129" Type="http://schemas.openxmlformats.org/officeDocument/2006/relationships/ctrlProp" Target="../ctrlProps/ctrlProp12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30" Type="http://schemas.openxmlformats.org/officeDocument/2006/relationships/ctrlProp" Target="../ctrlProps/ctrlProp127.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F195"/>
  <sheetViews>
    <sheetView tabSelected="1" topLeftCell="A155" zoomScale="117" zoomScaleNormal="117" workbookViewId="0">
      <selection activeCell="G66" sqref="G66"/>
    </sheetView>
  </sheetViews>
  <sheetFormatPr defaultColWidth="9" defaultRowHeight="11" x14ac:dyDescent="0.2"/>
  <cols>
    <col min="1" max="1" width="1.36328125" style="8" customWidth="1"/>
    <col min="2" max="2" width="1.81640625" style="8" hidden="1" customWidth="1"/>
    <col min="3" max="3" width="4.08984375" style="9" customWidth="1"/>
    <col min="4" max="4" width="35.81640625" style="9" customWidth="1"/>
    <col min="5" max="5" width="5.1796875" style="22" customWidth="1"/>
    <col min="6" max="6" width="3.08984375" style="38" customWidth="1"/>
    <col min="7" max="7" width="7.36328125" style="38" customWidth="1"/>
    <col min="8" max="8" width="3.08984375" style="38" customWidth="1"/>
    <col min="9" max="9" width="7.36328125" style="38" customWidth="1"/>
    <col min="10" max="10" width="3.08984375" style="38" customWidth="1"/>
    <col min="11" max="11" width="7.36328125" style="38" customWidth="1"/>
    <col min="12" max="12" width="3.08984375" style="38" customWidth="1"/>
    <col min="13" max="13" width="7.36328125" style="38" customWidth="1"/>
    <col min="14" max="14" width="3.08984375" style="38" customWidth="1"/>
    <col min="15" max="15" width="7.36328125" style="38" customWidth="1"/>
    <col min="16" max="16" width="3.08984375" style="38" customWidth="1"/>
    <col min="17" max="17" width="7.36328125" style="38" customWidth="1"/>
    <col min="18" max="18" width="39.1796875" style="51" hidden="1" customWidth="1"/>
    <col min="19" max="19" width="14.90625" style="8" hidden="1" customWidth="1"/>
    <col min="20" max="20" width="6.453125" style="8" hidden="1" customWidth="1"/>
    <col min="21" max="21" width="3.81640625" style="8" hidden="1" customWidth="1"/>
    <col min="22" max="22" width="20.6328125" style="8" hidden="1" customWidth="1"/>
    <col min="23" max="23" width="3.81640625" style="8" hidden="1" customWidth="1"/>
    <col min="24" max="24" width="20.453125" style="8" hidden="1" customWidth="1"/>
    <col min="25" max="25" width="3.81640625" style="8" hidden="1" customWidth="1"/>
    <col min="26" max="26" width="21.6328125" style="8" hidden="1" customWidth="1"/>
    <col min="27" max="28" width="7.81640625" style="8" hidden="1" customWidth="1"/>
    <col min="29" max="29" width="27.81640625" style="8" hidden="1" customWidth="1"/>
    <col min="30" max="32" width="0" style="8" hidden="1" customWidth="1"/>
    <col min="33" max="16384" width="9" style="8"/>
  </cols>
  <sheetData>
    <row r="1" spans="2:37" s="6" customFormat="1" ht="21.75" customHeight="1" x14ac:dyDescent="0.2">
      <c r="C1" s="556" t="s">
        <v>712</v>
      </c>
      <c r="D1" s="556"/>
      <c r="E1" s="556"/>
      <c r="F1" s="556"/>
      <c r="G1" s="556"/>
      <c r="H1" s="556"/>
      <c r="I1" s="556"/>
      <c r="J1" s="556"/>
      <c r="K1" s="556"/>
      <c r="L1" s="556"/>
      <c r="M1" s="556"/>
      <c r="N1" s="556"/>
      <c r="O1" s="556"/>
      <c r="P1" s="556"/>
      <c r="Q1" s="556"/>
      <c r="R1" s="51"/>
    </row>
    <row r="2" spans="2:37" s="4" customFormat="1" ht="20.25" customHeight="1" x14ac:dyDescent="0.2">
      <c r="C2" s="21"/>
      <c r="D2" s="21"/>
      <c r="E2" s="228" t="s">
        <v>689</v>
      </c>
      <c r="F2" s="229"/>
      <c r="G2" s="229"/>
      <c r="H2" s="589"/>
      <c r="I2" s="590"/>
      <c r="J2" s="590"/>
      <c r="K2" s="590"/>
      <c r="L2" s="590"/>
      <c r="M2" s="590"/>
      <c r="N2" s="591"/>
      <c r="O2" s="36"/>
      <c r="P2" s="36"/>
      <c r="Q2" s="36"/>
      <c r="R2" s="52"/>
    </row>
    <row r="3" spans="2:37" s="5" customFormat="1" ht="32.25" customHeight="1" x14ac:dyDescent="0.2">
      <c r="C3" s="264" t="s">
        <v>227</v>
      </c>
      <c r="D3" s="221"/>
      <c r="E3" s="25" t="s">
        <v>226</v>
      </c>
      <c r="F3" s="476"/>
      <c r="G3" s="477"/>
      <c r="H3" s="477"/>
      <c r="I3" s="477"/>
      <c r="J3" s="477"/>
      <c r="K3" s="477"/>
      <c r="L3" s="477"/>
      <c r="M3" s="477"/>
      <c r="N3" s="477"/>
      <c r="O3" s="477"/>
      <c r="P3" s="477"/>
      <c r="Q3" s="478"/>
      <c r="R3" s="53"/>
      <c r="X3" s="5" t="s">
        <v>608</v>
      </c>
      <c r="Y3" s="175"/>
    </row>
    <row r="4" spans="2:37" s="5" customFormat="1" ht="8.5" customHeight="1" x14ac:dyDescent="0.2">
      <c r="C4" s="3"/>
      <c r="D4" s="3"/>
      <c r="E4" s="3"/>
      <c r="F4" s="34"/>
      <c r="G4" s="37"/>
      <c r="H4" s="37"/>
      <c r="I4" s="37"/>
      <c r="J4" s="37"/>
      <c r="K4" s="37"/>
      <c r="L4" s="37"/>
      <c r="M4" s="37"/>
      <c r="N4" s="37"/>
      <c r="O4" s="37"/>
      <c r="P4" s="37"/>
      <c r="Q4" s="37"/>
      <c r="R4" s="53"/>
    </row>
    <row r="5" spans="2:37" s="4" customFormat="1" ht="18.75" customHeight="1" x14ac:dyDescent="0.2">
      <c r="C5" s="557" t="s">
        <v>228</v>
      </c>
      <c r="D5" s="558"/>
      <c r="E5" s="558"/>
      <c r="F5" s="558"/>
      <c r="G5" s="558"/>
      <c r="H5" s="558"/>
      <c r="I5" s="558"/>
      <c r="J5" s="558"/>
      <c r="K5" s="558"/>
      <c r="L5" s="558"/>
      <c r="M5" s="558"/>
      <c r="N5" s="558"/>
      <c r="O5" s="558"/>
      <c r="P5" s="558"/>
      <c r="Q5" s="558"/>
      <c r="R5" s="52"/>
    </row>
    <row r="6" spans="2:37" s="4" customFormat="1" ht="24" customHeight="1" x14ac:dyDescent="0.2">
      <c r="C6" s="557" t="s">
        <v>419</v>
      </c>
      <c r="D6" s="559"/>
      <c r="E6" s="559"/>
      <c r="F6" s="559"/>
      <c r="G6" s="559"/>
      <c r="H6" s="559"/>
      <c r="I6" s="559"/>
      <c r="J6" s="559"/>
      <c r="K6" s="559"/>
      <c r="L6" s="559"/>
      <c r="M6" s="559"/>
      <c r="N6" s="559"/>
      <c r="O6" s="559"/>
      <c r="P6" s="559"/>
      <c r="Q6" s="559"/>
      <c r="R6" s="52"/>
    </row>
    <row r="7" spans="2:37" s="6" customFormat="1" ht="10.5" customHeight="1" thickBot="1" x14ac:dyDescent="0.25">
      <c r="C7" s="1"/>
      <c r="D7" s="1"/>
      <c r="E7" s="1"/>
      <c r="F7" s="35"/>
      <c r="G7" s="35"/>
      <c r="H7" s="35"/>
      <c r="I7" s="35"/>
      <c r="J7" s="35"/>
      <c r="K7" s="35"/>
      <c r="L7" s="35"/>
      <c r="M7" s="35"/>
      <c r="N7" s="35"/>
      <c r="O7" s="35"/>
      <c r="P7" s="35"/>
      <c r="Q7" s="35"/>
      <c r="R7" s="51"/>
    </row>
    <row r="8" spans="2:37" ht="25.5" customHeight="1" thickBot="1" x14ac:dyDescent="0.25">
      <c r="C8" s="2" t="s">
        <v>16</v>
      </c>
      <c r="D8" s="10"/>
      <c r="E8" s="7" t="s">
        <v>45</v>
      </c>
      <c r="F8" s="33"/>
      <c r="G8" s="33"/>
      <c r="H8" s="33"/>
      <c r="I8" s="33"/>
      <c r="J8" s="33"/>
      <c r="K8" s="33"/>
      <c r="L8" s="33"/>
      <c r="M8" s="33"/>
      <c r="N8" s="33"/>
      <c r="O8" s="33"/>
      <c r="P8" s="33"/>
      <c r="Q8" s="33"/>
      <c r="R8" s="54" t="s">
        <v>229</v>
      </c>
      <c r="S8" s="47" t="s">
        <v>230</v>
      </c>
      <c r="T8" s="58" t="s">
        <v>231</v>
      </c>
      <c r="U8" s="49"/>
      <c r="V8" s="50" t="s">
        <v>232</v>
      </c>
      <c r="W8" s="50"/>
      <c r="X8" s="50" t="s">
        <v>233</v>
      </c>
      <c r="Y8" s="48"/>
      <c r="Z8" s="57" t="s">
        <v>234</v>
      </c>
      <c r="AA8" s="261" t="s">
        <v>235</v>
      </c>
      <c r="AB8" s="260" t="s">
        <v>607</v>
      </c>
      <c r="AC8" s="122" t="s">
        <v>418</v>
      </c>
    </row>
    <row r="9" spans="2:37" ht="18" customHeight="1" x14ac:dyDescent="0.2">
      <c r="C9" s="565">
        <v>1</v>
      </c>
      <c r="D9" s="568" t="s">
        <v>27</v>
      </c>
      <c r="E9" s="492"/>
      <c r="F9" s="101" t="s">
        <v>57</v>
      </c>
      <c r="G9" s="34"/>
      <c r="H9" s="487"/>
      <c r="I9" s="482"/>
      <c r="J9" s="482"/>
      <c r="K9" s="482"/>
      <c r="L9" s="482"/>
      <c r="M9" s="482"/>
      <c r="N9" s="482"/>
      <c r="O9" s="482"/>
      <c r="P9" s="482"/>
      <c r="Q9" s="488"/>
      <c r="R9" s="467" t="s">
        <v>236</v>
      </c>
      <c r="S9" s="454" t="s">
        <v>264</v>
      </c>
      <c r="T9" s="442"/>
      <c r="U9" s="56"/>
      <c r="V9" s="436" t="s">
        <v>266</v>
      </c>
      <c r="W9" s="56"/>
      <c r="X9" s="436"/>
      <c r="Y9" s="56"/>
      <c r="Z9" s="436" t="s">
        <v>267</v>
      </c>
      <c r="AA9" s="422" t="str">
        <f>IF(Y10="☑","C",IF(U10="☑","A","未把握"))</f>
        <v>未把握</v>
      </c>
      <c r="AB9" s="407" t="str">
        <f>IF(AA9="C","否",IF(AA9="A","適","未把握"))</f>
        <v>未把握</v>
      </c>
      <c r="AC9" s="417"/>
    </row>
    <row r="10" spans="2:37" ht="18" customHeight="1" x14ac:dyDescent="0.2">
      <c r="C10" s="566"/>
      <c r="D10" s="545"/>
      <c r="E10" s="493"/>
      <c r="F10" s="32" t="s">
        <v>49</v>
      </c>
      <c r="G10" s="33"/>
      <c r="H10" s="33"/>
      <c r="I10" s="33"/>
      <c r="J10" s="33"/>
      <c r="K10" s="33"/>
      <c r="L10" s="33"/>
      <c r="M10" s="33"/>
      <c r="N10" s="33"/>
      <c r="O10" s="33"/>
      <c r="P10" s="33"/>
      <c r="Q10" s="102"/>
      <c r="R10" s="468"/>
      <c r="S10" s="455"/>
      <c r="T10" s="440"/>
      <c r="U10" s="60" t="s">
        <v>736</v>
      </c>
      <c r="V10" s="406"/>
      <c r="W10" s="61"/>
      <c r="X10" s="406"/>
      <c r="Y10" s="60" t="s">
        <v>736</v>
      </c>
      <c r="Z10" s="406"/>
      <c r="AA10" s="401"/>
      <c r="AB10" s="408"/>
      <c r="AC10" s="414"/>
    </row>
    <row r="11" spans="2:37" ht="18" customHeight="1" x14ac:dyDescent="0.2">
      <c r="C11" s="566"/>
      <c r="D11" s="545"/>
      <c r="E11" s="493"/>
      <c r="F11" s="27" t="s">
        <v>50</v>
      </c>
      <c r="G11" s="30"/>
      <c r="H11" s="462"/>
      <c r="I11" s="463"/>
      <c r="J11" s="30" t="s">
        <v>51</v>
      </c>
      <c r="K11" s="462"/>
      <c r="L11" s="463"/>
      <c r="M11" s="30" t="s">
        <v>52</v>
      </c>
      <c r="N11" s="462"/>
      <c r="O11" s="463"/>
      <c r="P11" s="463"/>
      <c r="Q11" s="592"/>
      <c r="R11" s="468"/>
      <c r="S11" s="455"/>
      <c r="T11" s="441"/>
      <c r="U11" s="69"/>
      <c r="V11" s="395"/>
      <c r="W11" s="63"/>
      <c r="X11" s="395"/>
      <c r="Y11" s="63"/>
      <c r="Z11" s="395"/>
      <c r="AA11" s="401"/>
      <c r="AB11" s="173">
        <v>1</v>
      </c>
      <c r="AC11" s="414"/>
    </row>
    <row r="12" spans="2:37" ht="18" customHeight="1" x14ac:dyDescent="0.2">
      <c r="C12" s="567">
        <v>2</v>
      </c>
      <c r="D12" s="550" t="s">
        <v>12</v>
      </c>
      <c r="E12" s="493"/>
      <c r="F12" s="29" t="s">
        <v>56</v>
      </c>
      <c r="G12" s="41"/>
      <c r="H12" s="472"/>
      <c r="I12" s="473"/>
      <c r="J12" s="473"/>
      <c r="K12" s="473"/>
      <c r="L12" s="473"/>
      <c r="M12" s="473"/>
      <c r="N12" s="41"/>
      <c r="O12" s="41" t="s">
        <v>55</v>
      </c>
      <c r="P12" s="41"/>
      <c r="Q12" s="103" t="s">
        <v>54</v>
      </c>
      <c r="R12" s="469" t="s">
        <v>265</v>
      </c>
      <c r="S12" s="455"/>
      <c r="T12" s="439"/>
      <c r="U12" s="70"/>
      <c r="V12" s="394" t="s">
        <v>268</v>
      </c>
      <c r="W12" s="70"/>
      <c r="X12" s="72"/>
      <c r="Y12" s="73"/>
      <c r="Z12" s="394" t="s">
        <v>269</v>
      </c>
      <c r="AA12" s="400" t="str">
        <f>IF(Y13="☑","C",IF(U13="☑","A","未把握"))</f>
        <v>未把握</v>
      </c>
      <c r="AB12" s="407" t="str">
        <f>IF(AA12="C","否",IF(AA12="A","適","未把握"))</f>
        <v>未把握</v>
      </c>
      <c r="AC12" s="413"/>
    </row>
    <row r="13" spans="2:37" ht="18" customHeight="1" x14ac:dyDescent="0.2">
      <c r="C13" s="566"/>
      <c r="D13" s="545"/>
      <c r="E13" s="493"/>
      <c r="F13" s="32" t="s">
        <v>53</v>
      </c>
      <c r="G13" s="33"/>
      <c r="H13" s="33"/>
      <c r="I13" s="33"/>
      <c r="J13" s="33"/>
      <c r="K13" s="33"/>
      <c r="L13" s="33"/>
      <c r="M13" s="33"/>
      <c r="N13" s="33"/>
      <c r="O13" s="33"/>
      <c r="P13" s="33"/>
      <c r="Q13" s="102"/>
      <c r="R13" s="468"/>
      <c r="S13" s="455"/>
      <c r="T13" s="440"/>
      <c r="U13" s="60" t="s">
        <v>736</v>
      </c>
      <c r="V13" s="406"/>
      <c r="W13" s="61"/>
      <c r="X13" s="65"/>
      <c r="Y13" s="60" t="s">
        <v>736</v>
      </c>
      <c r="Z13" s="406"/>
      <c r="AA13" s="401"/>
      <c r="AB13" s="408"/>
      <c r="AC13" s="414"/>
    </row>
    <row r="14" spans="2:37" ht="18" customHeight="1" x14ac:dyDescent="0.2">
      <c r="C14" s="571"/>
      <c r="D14" s="546"/>
      <c r="E14" s="498"/>
      <c r="F14" s="104" t="s">
        <v>50</v>
      </c>
      <c r="G14" s="105"/>
      <c r="H14" s="479"/>
      <c r="I14" s="480"/>
      <c r="J14" s="105" t="s">
        <v>51</v>
      </c>
      <c r="K14" s="479"/>
      <c r="L14" s="480"/>
      <c r="M14" s="105" t="s">
        <v>52</v>
      </c>
      <c r="N14" s="479"/>
      <c r="O14" s="480"/>
      <c r="P14" s="480"/>
      <c r="Q14" s="517"/>
      <c r="R14" s="468"/>
      <c r="S14" s="455"/>
      <c r="T14" s="441"/>
      <c r="U14" s="69"/>
      <c r="V14" s="395"/>
      <c r="W14" s="63"/>
      <c r="X14" s="74"/>
      <c r="Y14" s="75"/>
      <c r="Z14" s="395"/>
      <c r="AA14" s="402"/>
      <c r="AB14" s="171">
        <v>2</v>
      </c>
      <c r="AC14" s="414"/>
    </row>
    <row r="15" spans="2:37" ht="18" customHeight="1" x14ac:dyDescent="0.2">
      <c r="C15" s="2" t="s">
        <v>5</v>
      </c>
      <c r="D15" s="1"/>
      <c r="E15" s="224"/>
      <c r="F15" s="33"/>
      <c r="G15" s="33"/>
      <c r="H15" s="33"/>
      <c r="I15" s="33"/>
      <c r="J15" s="33"/>
      <c r="K15" s="33"/>
      <c r="L15" s="33"/>
      <c r="M15" s="33"/>
      <c r="N15" s="33"/>
      <c r="O15" s="33"/>
      <c r="P15" s="33"/>
      <c r="Q15" s="33"/>
      <c r="R15" s="96"/>
      <c r="S15" s="1"/>
      <c r="T15" s="1"/>
      <c r="U15" s="97"/>
      <c r="V15" s="98"/>
      <c r="W15" s="98"/>
      <c r="X15" s="98"/>
      <c r="Y15" s="98"/>
      <c r="Z15" s="98"/>
      <c r="AA15" s="99"/>
      <c r="AB15" s="23"/>
      <c r="AC15" s="23"/>
      <c r="AD15" s="23"/>
      <c r="AE15" s="23"/>
      <c r="AF15" s="23"/>
      <c r="AG15" s="23"/>
      <c r="AH15" s="23"/>
      <c r="AI15" s="23"/>
      <c r="AJ15" s="23"/>
      <c r="AK15" s="23"/>
    </row>
    <row r="16" spans="2:37" ht="18" customHeight="1" x14ac:dyDescent="0.2">
      <c r="B16" s="276"/>
      <c r="C16" s="565">
        <v>3</v>
      </c>
      <c r="D16" s="544" t="s">
        <v>9</v>
      </c>
      <c r="E16" s="492"/>
      <c r="F16" s="101" t="s">
        <v>58</v>
      </c>
      <c r="G16" s="34"/>
      <c r="H16" s="34"/>
      <c r="I16" s="34" t="s">
        <v>59</v>
      </c>
      <c r="J16" s="34"/>
      <c r="K16" s="107"/>
      <c r="L16" s="34"/>
      <c r="M16" s="34" t="s">
        <v>60</v>
      </c>
      <c r="N16" s="34"/>
      <c r="O16" s="34"/>
      <c r="P16" s="34"/>
      <c r="Q16" s="108" t="s">
        <v>61</v>
      </c>
      <c r="R16" s="451" t="s">
        <v>270</v>
      </c>
      <c r="S16" s="439" t="s">
        <v>713</v>
      </c>
      <c r="T16" s="439" t="s">
        <v>271</v>
      </c>
      <c r="U16" s="60" t="s">
        <v>736</v>
      </c>
      <c r="V16" s="394" t="s">
        <v>312</v>
      </c>
      <c r="W16" s="60" t="s">
        <v>736</v>
      </c>
      <c r="X16" s="394" t="s">
        <v>313</v>
      </c>
      <c r="Y16" s="60" t="s">
        <v>736</v>
      </c>
      <c r="Z16" s="394" t="s">
        <v>314</v>
      </c>
      <c r="AA16" s="400" t="str">
        <f>IF(Y16="☑","C",IF(W16="☑","B",IF(U16="☑","A","未把握")))</f>
        <v>未把握</v>
      </c>
      <c r="AB16" s="409" t="str">
        <f>IF(AD17&gt;0,"否",IF(AD16=3,"未把握","適"))</f>
        <v>未把握</v>
      </c>
      <c r="AC16" s="413"/>
      <c r="AD16" s="271">
        <f>COUNTIF(AA16:AA23,"未把握")</f>
        <v>3</v>
      </c>
    </row>
    <row r="17" spans="2:30" ht="18" customHeight="1" x14ac:dyDescent="0.2">
      <c r="B17" s="276"/>
      <c r="C17" s="567"/>
      <c r="D17" s="595"/>
      <c r="E17" s="493"/>
      <c r="F17" s="27" t="s">
        <v>62</v>
      </c>
      <c r="G17" s="30"/>
      <c r="H17" s="30"/>
      <c r="I17" s="363"/>
      <c r="J17" s="30" t="s">
        <v>63</v>
      </c>
      <c r="K17" s="30"/>
      <c r="L17" s="33"/>
      <c r="M17" s="33"/>
      <c r="N17" s="33"/>
      <c r="O17" s="33"/>
      <c r="P17" s="33"/>
      <c r="Q17" s="102"/>
      <c r="R17" s="483"/>
      <c r="S17" s="443"/>
      <c r="T17" s="443"/>
      <c r="U17" s="63"/>
      <c r="V17" s="435"/>
      <c r="W17" s="63"/>
      <c r="X17" s="435"/>
      <c r="Y17" s="63"/>
      <c r="Z17" s="435"/>
      <c r="AA17" s="401"/>
      <c r="AB17" s="408"/>
      <c r="AC17" s="414"/>
      <c r="AD17" s="271">
        <f>COUNTIF(AA16:AA23,"C")</f>
        <v>0</v>
      </c>
    </row>
    <row r="18" spans="2:30" ht="18" customHeight="1" x14ac:dyDescent="0.2">
      <c r="B18" s="276"/>
      <c r="C18" s="567">
        <v>4</v>
      </c>
      <c r="D18" s="550" t="s">
        <v>24</v>
      </c>
      <c r="E18" s="493"/>
      <c r="F18" s="29" t="s">
        <v>64</v>
      </c>
      <c r="G18" s="41"/>
      <c r="H18" s="41"/>
      <c r="I18" s="41"/>
      <c r="J18" s="41"/>
      <c r="K18" s="41"/>
      <c r="L18" s="41"/>
      <c r="M18" s="41"/>
      <c r="N18" s="41"/>
      <c r="O18" s="41"/>
      <c r="P18" s="41"/>
      <c r="Q18" s="103"/>
      <c r="R18" s="457"/>
      <c r="S18" s="443"/>
      <c r="T18" s="440"/>
      <c r="U18" s="77"/>
      <c r="V18" s="394" t="s">
        <v>688</v>
      </c>
      <c r="W18" s="70"/>
      <c r="X18" s="394" t="s">
        <v>414</v>
      </c>
      <c r="Y18" s="73"/>
      <c r="Z18" s="434" t="s">
        <v>415</v>
      </c>
      <c r="AA18" s="400" t="str">
        <f>IF(Y19="☑","C",IF(W19="☑","B",IF(W20="☑","B",IF(U19="☑","A","未把握"))))</f>
        <v>未把握</v>
      </c>
      <c r="AB18" s="408"/>
      <c r="AC18" s="413"/>
    </row>
    <row r="19" spans="2:30" ht="18" customHeight="1" x14ac:dyDescent="0.2">
      <c r="B19" s="276"/>
      <c r="C19" s="566"/>
      <c r="D19" s="545"/>
      <c r="E19" s="493"/>
      <c r="F19" s="370" t="s">
        <v>755</v>
      </c>
      <c r="G19" s="33" t="s">
        <v>65</v>
      </c>
      <c r="H19" s="24" t="s">
        <v>755</v>
      </c>
      <c r="I19" s="33" t="s">
        <v>66</v>
      </c>
      <c r="J19" s="24" t="s">
        <v>755</v>
      </c>
      <c r="K19" s="33" t="s">
        <v>67</v>
      </c>
      <c r="L19" s="24" t="s">
        <v>755</v>
      </c>
      <c r="M19" s="33" t="s">
        <v>68</v>
      </c>
      <c r="N19" s="33"/>
      <c r="O19" s="33"/>
      <c r="P19" s="33"/>
      <c r="Q19" s="102"/>
      <c r="R19" s="457"/>
      <c r="S19" s="443"/>
      <c r="T19" s="440"/>
      <c r="U19" s="60" t="s">
        <v>736</v>
      </c>
      <c r="V19" s="424"/>
      <c r="W19" s="60" t="s">
        <v>736</v>
      </c>
      <c r="X19" s="424"/>
      <c r="Y19" s="60" t="s">
        <v>736</v>
      </c>
      <c r="Z19" s="410"/>
      <c r="AA19" s="401"/>
      <c r="AB19" s="408"/>
      <c r="AC19" s="414"/>
    </row>
    <row r="20" spans="2:30" ht="20.5" customHeight="1" x14ac:dyDescent="0.2">
      <c r="B20" s="276"/>
      <c r="C20" s="566"/>
      <c r="D20" s="545"/>
      <c r="E20" s="493"/>
      <c r="F20" s="371" t="s">
        <v>755</v>
      </c>
      <c r="G20" s="30" t="s">
        <v>69</v>
      </c>
      <c r="H20" s="30"/>
      <c r="I20" s="30"/>
      <c r="J20" s="372" t="s">
        <v>755</v>
      </c>
      <c r="K20" s="30" t="s">
        <v>70</v>
      </c>
      <c r="L20" s="30"/>
      <c r="M20" s="30"/>
      <c r="N20" s="30"/>
      <c r="O20" s="30"/>
      <c r="P20" s="30"/>
      <c r="Q20" s="109"/>
      <c r="R20" s="458"/>
      <c r="S20" s="443"/>
      <c r="T20" s="440"/>
      <c r="U20" s="69"/>
      <c r="V20" s="435"/>
      <c r="W20" s="60" t="s">
        <v>736</v>
      </c>
      <c r="X20" s="66" t="s">
        <v>315</v>
      </c>
      <c r="Y20" s="63"/>
      <c r="Z20" s="423"/>
      <c r="AA20" s="402"/>
      <c r="AB20" s="408"/>
      <c r="AC20" s="414"/>
    </row>
    <row r="21" spans="2:30" ht="27.75" customHeight="1" x14ac:dyDescent="0.2">
      <c r="B21" s="276"/>
      <c r="C21" s="567">
        <v>5</v>
      </c>
      <c r="D21" s="550" t="s">
        <v>26</v>
      </c>
      <c r="E21" s="493"/>
      <c r="F21" s="42" t="s">
        <v>71</v>
      </c>
      <c r="G21" s="41"/>
      <c r="H21" s="41"/>
      <c r="I21" s="41"/>
      <c r="J21" s="41"/>
      <c r="K21" s="41"/>
      <c r="L21" s="41"/>
      <c r="M21" s="41"/>
      <c r="N21" s="41"/>
      <c r="O21" s="41"/>
      <c r="P21" s="41"/>
      <c r="Q21" s="103"/>
      <c r="R21" s="451" t="s">
        <v>238</v>
      </c>
      <c r="S21" s="443"/>
      <c r="T21" s="440"/>
      <c r="U21" s="77"/>
      <c r="V21" s="394" t="s">
        <v>316</v>
      </c>
      <c r="W21" s="70"/>
      <c r="X21" s="394" t="s">
        <v>317</v>
      </c>
      <c r="Y21" s="60" t="s">
        <v>736</v>
      </c>
      <c r="Z21" s="71" t="s">
        <v>318</v>
      </c>
      <c r="AA21" s="418" t="str">
        <f>IF(Y21="☑","C",IF(Y22="☑","C",IF(W22="☑","B",IF(U22="☑","A","未把握"))))</f>
        <v>未把握</v>
      </c>
      <c r="AB21" s="408"/>
      <c r="AC21" s="413"/>
    </row>
    <row r="22" spans="2:30" ht="18" customHeight="1" x14ac:dyDescent="0.2">
      <c r="B22" s="276"/>
      <c r="C22" s="566"/>
      <c r="D22" s="545"/>
      <c r="E22" s="493"/>
      <c r="F22" s="373" t="s">
        <v>755</v>
      </c>
      <c r="G22" s="33" t="s">
        <v>72</v>
      </c>
      <c r="H22" s="7" t="s">
        <v>767</v>
      </c>
      <c r="I22" s="33" t="s">
        <v>73</v>
      </c>
      <c r="J22" s="7" t="s">
        <v>767</v>
      </c>
      <c r="K22" s="33" t="s">
        <v>74</v>
      </c>
      <c r="L22" s="33"/>
      <c r="M22" s="33"/>
      <c r="N22" s="7" t="s">
        <v>767</v>
      </c>
      <c r="O22" s="33" t="s">
        <v>75</v>
      </c>
      <c r="P22" s="33"/>
      <c r="Q22" s="102"/>
      <c r="R22" s="457"/>
      <c r="S22" s="443"/>
      <c r="T22" s="440"/>
      <c r="U22" s="60" t="s">
        <v>736</v>
      </c>
      <c r="V22" s="410"/>
      <c r="W22" s="60" t="s">
        <v>736</v>
      </c>
      <c r="X22" s="429"/>
      <c r="Y22" s="60" t="s">
        <v>736</v>
      </c>
      <c r="Z22" s="406" t="s">
        <v>272</v>
      </c>
      <c r="AA22" s="401"/>
      <c r="AB22" s="408"/>
      <c r="AC22" s="414"/>
    </row>
    <row r="23" spans="2:30" ht="18" customHeight="1" x14ac:dyDescent="0.2">
      <c r="B23" s="276"/>
      <c r="C23" s="594"/>
      <c r="D23" s="561"/>
      <c r="E23" s="489"/>
      <c r="F23" s="373" t="s">
        <v>767</v>
      </c>
      <c r="G23" s="33" t="s">
        <v>76</v>
      </c>
      <c r="H23" s="7" t="s">
        <v>767</v>
      </c>
      <c r="I23" s="33" t="s">
        <v>77</v>
      </c>
      <c r="J23" s="7" t="s">
        <v>767</v>
      </c>
      <c r="K23" s="33" t="s">
        <v>711</v>
      </c>
      <c r="L23" s="39"/>
      <c r="M23" s="33"/>
      <c r="N23" s="33"/>
      <c r="O23" s="33"/>
      <c r="P23" s="33"/>
      <c r="Q23" s="102"/>
      <c r="R23" s="457"/>
      <c r="S23" s="443"/>
      <c r="T23" s="440"/>
      <c r="U23" s="60"/>
      <c r="V23" s="410"/>
      <c r="W23" s="67"/>
      <c r="X23" s="429"/>
      <c r="Y23" s="67"/>
      <c r="Z23" s="406"/>
      <c r="AA23" s="401"/>
      <c r="AB23" s="303">
        <v>3</v>
      </c>
      <c r="AC23" s="414"/>
    </row>
    <row r="24" spans="2:30" ht="18" customHeight="1" x14ac:dyDescent="0.2">
      <c r="B24" s="276"/>
      <c r="C24" s="614">
        <v>37</v>
      </c>
      <c r="D24" s="374" t="s">
        <v>771</v>
      </c>
      <c r="E24" s="616" t="s">
        <v>768</v>
      </c>
      <c r="F24" s="311"/>
      <c r="G24" s="312" t="s">
        <v>792</v>
      </c>
      <c r="H24" s="375"/>
      <c r="I24" s="312" t="s">
        <v>793</v>
      </c>
      <c r="J24" s="375"/>
      <c r="K24" s="312" t="s">
        <v>794</v>
      </c>
      <c r="L24" s="312"/>
      <c r="M24" s="312"/>
      <c r="N24" s="312"/>
      <c r="O24" s="312"/>
      <c r="P24" s="312"/>
      <c r="Q24" s="313"/>
      <c r="R24" s="608" t="s">
        <v>801</v>
      </c>
      <c r="S24" s="618" t="s">
        <v>802</v>
      </c>
      <c r="T24" s="621"/>
      <c r="U24" s="314" t="s">
        <v>736</v>
      </c>
      <c r="V24" s="315" t="s">
        <v>777</v>
      </c>
      <c r="W24" s="316" t="s">
        <v>736</v>
      </c>
      <c r="X24" s="317" t="s">
        <v>778</v>
      </c>
      <c r="Y24" s="318" t="s">
        <v>736</v>
      </c>
      <c r="Z24" s="319" t="s">
        <v>314</v>
      </c>
      <c r="AA24" s="624" t="str">
        <f>IF(Y24="☑","C",IF(W24="☑","B",IF(W25="☑","B",IF(W26="☑","B",IF(U24="☑","A",IF(U25="☑","A",IF(U26="☑","A","未把握")))))))</f>
        <v>未把握</v>
      </c>
      <c r="AB24" s="308"/>
      <c r="AC24" s="296"/>
    </row>
    <row r="25" spans="2:30" ht="27" customHeight="1" x14ac:dyDescent="0.2">
      <c r="B25" s="276"/>
      <c r="C25" s="615"/>
      <c r="D25" s="569" t="s">
        <v>772</v>
      </c>
      <c r="E25" s="617"/>
      <c r="F25" s="376" t="s">
        <v>790</v>
      </c>
      <c r="G25" s="355"/>
      <c r="H25" s="375"/>
      <c r="I25" s="355"/>
      <c r="J25" s="312" t="s">
        <v>767</v>
      </c>
      <c r="K25" s="312" t="s">
        <v>503</v>
      </c>
      <c r="L25" s="375" t="s">
        <v>755</v>
      </c>
      <c r="M25" s="312" t="s">
        <v>773</v>
      </c>
      <c r="N25" s="312"/>
      <c r="O25" s="355"/>
      <c r="P25" s="312"/>
      <c r="Q25" s="356"/>
      <c r="R25" s="609"/>
      <c r="S25" s="619"/>
      <c r="T25" s="622"/>
      <c r="U25" s="322" t="s">
        <v>736</v>
      </c>
      <c r="V25" s="323" t="s">
        <v>791</v>
      </c>
      <c r="W25" s="324" t="s">
        <v>736</v>
      </c>
      <c r="X25" s="325" t="s">
        <v>779</v>
      </c>
      <c r="Y25" s="326"/>
      <c r="Z25" s="323"/>
      <c r="AA25" s="625"/>
      <c r="AB25" s="309"/>
      <c r="AC25" s="296"/>
    </row>
    <row r="26" spans="2:30" ht="19" customHeight="1" x14ac:dyDescent="0.2">
      <c r="B26" s="276"/>
      <c r="C26" s="615"/>
      <c r="D26" s="570"/>
      <c r="E26" s="617"/>
      <c r="F26" s="327"/>
      <c r="G26" s="328"/>
      <c r="H26" s="377" t="s">
        <v>755</v>
      </c>
      <c r="I26" s="378" t="s">
        <v>774</v>
      </c>
      <c r="J26" s="328"/>
      <c r="K26" s="328"/>
      <c r="L26" s="377" t="s">
        <v>767</v>
      </c>
      <c r="M26" s="378" t="s">
        <v>775</v>
      </c>
      <c r="N26" s="377" t="s">
        <v>767</v>
      </c>
      <c r="O26" s="378" t="s">
        <v>776</v>
      </c>
      <c r="P26" s="377" t="s">
        <v>767</v>
      </c>
      <c r="Q26" s="378" t="s">
        <v>508</v>
      </c>
      <c r="R26" s="610"/>
      <c r="S26" s="620"/>
      <c r="T26" s="623"/>
      <c r="U26" s="329" t="s">
        <v>736</v>
      </c>
      <c r="V26" s="330" t="s">
        <v>780</v>
      </c>
      <c r="W26" s="331" t="s">
        <v>736</v>
      </c>
      <c r="X26" s="332" t="s">
        <v>785</v>
      </c>
      <c r="Y26" s="333"/>
      <c r="Z26" s="330"/>
      <c r="AA26" s="626"/>
      <c r="AB26" s="310"/>
      <c r="AC26" s="296"/>
    </row>
    <row r="27" spans="2:30" s="230" customFormat="1" ht="18" customHeight="1" x14ac:dyDescent="0.35">
      <c r="C27" s="297" t="s">
        <v>41</v>
      </c>
      <c r="D27" s="298"/>
      <c r="E27" s="299"/>
      <c r="F27" s="300"/>
      <c r="G27" s="300"/>
      <c r="H27" s="300"/>
      <c r="I27" s="300"/>
      <c r="J27" s="300"/>
      <c r="K27" s="300"/>
      <c r="L27" s="300"/>
      <c r="M27" s="300"/>
      <c r="N27" s="300"/>
      <c r="O27" s="300"/>
      <c r="P27" s="300"/>
      <c r="Q27" s="300"/>
      <c r="R27" s="301"/>
      <c r="S27" s="269"/>
      <c r="T27" s="269"/>
      <c r="U27" s="269"/>
      <c r="V27" s="304"/>
      <c r="W27" s="304"/>
      <c r="X27" s="304"/>
      <c r="Y27" s="304"/>
      <c r="Z27" s="304"/>
      <c r="AA27" s="253"/>
      <c r="AB27" s="253"/>
    </row>
    <row r="28" spans="2:30" ht="18" customHeight="1" x14ac:dyDescent="0.2">
      <c r="B28" s="276"/>
      <c r="C28" s="529">
        <v>6</v>
      </c>
      <c r="D28" s="519" t="s">
        <v>21</v>
      </c>
      <c r="E28" s="503"/>
      <c r="F28" s="101" t="s">
        <v>78</v>
      </c>
      <c r="G28" s="34"/>
      <c r="H28" s="34"/>
      <c r="I28" s="481"/>
      <c r="J28" s="482"/>
      <c r="K28" s="482"/>
      <c r="L28" s="482"/>
      <c r="M28" s="482"/>
      <c r="N28" s="34" t="s">
        <v>222</v>
      </c>
      <c r="O28" s="34"/>
      <c r="P28" s="34"/>
      <c r="Q28" s="108"/>
      <c r="R28" s="451" t="s">
        <v>273</v>
      </c>
      <c r="S28" s="411" t="s">
        <v>714</v>
      </c>
      <c r="T28" s="439" t="s">
        <v>289</v>
      </c>
      <c r="U28" s="92"/>
      <c r="V28" s="394" t="s">
        <v>324</v>
      </c>
      <c r="W28" s="70"/>
      <c r="X28" s="394" t="s">
        <v>323</v>
      </c>
      <c r="Y28" s="60" t="s">
        <v>736</v>
      </c>
      <c r="Z28" s="394" t="s">
        <v>319</v>
      </c>
      <c r="AA28" s="400" t="str">
        <f>IF(W33="直営","対象外",IF(W33="直営（但し、調理済食品購入)","対象外",IF(Y28="☑","C",IF(Y30="☑","C",IF(Y32="☑","C",IF(Y34="☑","C",IF(W29="☑","B",IF(U29="☑","A","未把握"))))))))</f>
        <v>未把握</v>
      </c>
      <c r="AB28" s="409" t="str">
        <f>IF(W33="直営","対象外",IF(W33="直営（但し、調理済食品購入)","対象外",IF(AD30&gt;0,"否",IF(AD29=7,"未把握","適"))))</f>
        <v>未把握</v>
      </c>
      <c r="AC28" s="413"/>
    </row>
    <row r="29" spans="2:30" ht="18" customHeight="1" x14ac:dyDescent="0.2">
      <c r="B29" s="276"/>
      <c r="C29" s="552"/>
      <c r="D29" s="449"/>
      <c r="E29" s="490"/>
      <c r="F29" s="32" t="s">
        <v>79</v>
      </c>
      <c r="G29" s="33"/>
      <c r="H29" s="33"/>
      <c r="I29" s="33"/>
      <c r="J29" s="33"/>
      <c r="K29" s="33"/>
      <c r="L29" s="33"/>
      <c r="M29" s="33"/>
      <c r="N29" s="33"/>
      <c r="O29" s="33"/>
      <c r="P29" s="33"/>
      <c r="Q29" s="102"/>
      <c r="R29" s="457"/>
      <c r="S29" s="444"/>
      <c r="T29" s="440"/>
      <c r="U29" s="60" t="s">
        <v>736</v>
      </c>
      <c r="V29" s="429"/>
      <c r="W29" s="60" t="s">
        <v>736</v>
      </c>
      <c r="X29" s="429"/>
      <c r="Y29" s="60"/>
      <c r="Z29" s="410"/>
      <c r="AA29" s="401"/>
      <c r="AB29" s="408"/>
      <c r="AC29" s="414"/>
      <c r="AD29" s="271">
        <f>COUNTIF(AA28:AA55,"未把握")</f>
        <v>7</v>
      </c>
    </row>
    <row r="30" spans="2:30" ht="18" customHeight="1" thickBot="1" x14ac:dyDescent="0.25">
      <c r="B30" s="276"/>
      <c r="C30" s="552"/>
      <c r="D30" s="449"/>
      <c r="E30" s="490"/>
      <c r="F30" s="32"/>
      <c r="G30" s="33" t="s">
        <v>80</v>
      </c>
      <c r="H30" s="33"/>
      <c r="I30" s="33" t="s">
        <v>225</v>
      </c>
      <c r="J30" s="33"/>
      <c r="K30" s="33" t="s">
        <v>81</v>
      </c>
      <c r="L30" s="33"/>
      <c r="M30" s="33"/>
      <c r="N30" s="33"/>
      <c r="O30" s="33" t="s">
        <v>82</v>
      </c>
      <c r="P30" s="33"/>
      <c r="Q30" s="102"/>
      <c r="R30" s="457"/>
      <c r="S30" s="444"/>
      <c r="T30" s="440"/>
      <c r="U30" s="93"/>
      <c r="V30" s="429"/>
      <c r="W30" s="67"/>
      <c r="X30" s="429"/>
      <c r="Y30" s="60" t="s">
        <v>736</v>
      </c>
      <c r="Z30" s="406" t="s">
        <v>320</v>
      </c>
      <c r="AA30" s="401"/>
      <c r="AB30" s="408"/>
      <c r="AC30" s="414"/>
      <c r="AD30" s="271">
        <f>COUNTIF(AA28:AA55,"C")</f>
        <v>0</v>
      </c>
    </row>
    <row r="31" spans="2:30" ht="18" customHeight="1" x14ac:dyDescent="0.2">
      <c r="B31" s="276"/>
      <c r="C31" s="552"/>
      <c r="D31" s="449"/>
      <c r="E31" s="490"/>
      <c r="F31" s="32"/>
      <c r="G31" s="33" t="s">
        <v>83</v>
      </c>
      <c r="H31" s="33"/>
      <c r="I31" s="33" t="s">
        <v>84</v>
      </c>
      <c r="J31" s="33"/>
      <c r="K31" s="33"/>
      <c r="L31" s="33"/>
      <c r="M31" s="33" t="s">
        <v>70</v>
      </c>
      <c r="N31" s="33"/>
      <c r="O31" s="33"/>
      <c r="P31" s="33"/>
      <c r="Q31" s="102"/>
      <c r="R31" s="457"/>
      <c r="S31" s="444"/>
      <c r="T31" s="412"/>
      <c r="U31" s="176"/>
      <c r="V31" s="268" t="s">
        <v>715</v>
      </c>
      <c r="W31" s="437"/>
      <c r="X31" s="438"/>
      <c r="Y31" s="11"/>
      <c r="Z31" s="406"/>
      <c r="AA31" s="401"/>
      <c r="AB31" s="408"/>
      <c r="AC31" s="414"/>
    </row>
    <row r="32" spans="2:30" ht="18" customHeight="1" x14ac:dyDescent="0.2">
      <c r="B32" s="276"/>
      <c r="C32" s="552"/>
      <c r="D32" s="449"/>
      <c r="E32" s="490"/>
      <c r="F32" s="32" t="s">
        <v>85</v>
      </c>
      <c r="G32" s="33"/>
      <c r="H32" s="33"/>
      <c r="I32" s="33"/>
      <c r="J32" s="33"/>
      <c r="K32" s="33" t="s">
        <v>86</v>
      </c>
      <c r="L32" s="33"/>
      <c r="M32" s="33" t="s">
        <v>87</v>
      </c>
      <c r="N32" s="33"/>
      <c r="O32" s="33"/>
      <c r="P32" s="33"/>
      <c r="Q32" s="102"/>
      <c r="R32" s="457"/>
      <c r="S32" s="444"/>
      <c r="T32" s="412"/>
      <c r="U32" s="177"/>
      <c r="V32" s="293" t="s">
        <v>614</v>
      </c>
      <c r="W32" s="425"/>
      <c r="X32" s="426"/>
      <c r="Y32" s="60" t="s">
        <v>736</v>
      </c>
      <c r="Z32" s="406" t="s">
        <v>321</v>
      </c>
      <c r="AA32" s="401"/>
      <c r="AB32" s="408"/>
      <c r="AC32" s="414"/>
    </row>
    <row r="33" spans="2:29" ht="18" customHeight="1" x14ac:dyDescent="0.2">
      <c r="B33" s="276"/>
      <c r="C33" s="552"/>
      <c r="D33" s="449"/>
      <c r="E33" s="490"/>
      <c r="F33" s="32"/>
      <c r="G33" s="33" t="s">
        <v>88</v>
      </c>
      <c r="H33" s="33"/>
      <c r="I33" s="33"/>
      <c r="J33" s="33"/>
      <c r="K33" s="33"/>
      <c r="L33" s="33"/>
      <c r="M33" s="33"/>
      <c r="N33" s="33"/>
      <c r="O33" s="33"/>
      <c r="P33" s="33"/>
      <c r="Q33" s="102"/>
      <c r="R33" s="457"/>
      <c r="S33" s="444"/>
      <c r="T33" s="412"/>
      <c r="U33" s="177"/>
      <c r="V33" s="294" t="s">
        <v>740</v>
      </c>
      <c r="W33" s="427"/>
      <c r="X33" s="428"/>
      <c r="Y33" s="11"/>
      <c r="Z33" s="406"/>
      <c r="AA33" s="401"/>
      <c r="AB33" s="408"/>
      <c r="AC33" s="414"/>
    </row>
    <row r="34" spans="2:29" ht="18" customHeight="1" x14ac:dyDescent="0.2">
      <c r="B34" s="276"/>
      <c r="C34" s="552"/>
      <c r="D34" s="450"/>
      <c r="E34" s="491"/>
      <c r="F34" s="32"/>
      <c r="G34" s="33" t="s">
        <v>89</v>
      </c>
      <c r="H34" s="33"/>
      <c r="I34" s="33" t="s">
        <v>90</v>
      </c>
      <c r="J34" s="33"/>
      <c r="K34" s="33"/>
      <c r="L34" s="33"/>
      <c r="M34" s="33" t="s">
        <v>91</v>
      </c>
      <c r="N34" s="33"/>
      <c r="O34" s="33"/>
      <c r="P34" s="33"/>
      <c r="Q34" s="102" t="s">
        <v>92</v>
      </c>
      <c r="R34" s="457"/>
      <c r="S34" s="444"/>
      <c r="T34" s="412"/>
      <c r="U34" s="177"/>
      <c r="V34" s="11"/>
      <c r="W34" s="11"/>
      <c r="X34" s="178"/>
      <c r="Y34" s="60" t="s">
        <v>736</v>
      </c>
      <c r="Z34" s="406" t="s">
        <v>322</v>
      </c>
      <c r="AA34" s="401"/>
      <c r="AB34" s="408"/>
      <c r="AC34" s="414"/>
    </row>
    <row r="35" spans="2:29" ht="18" customHeight="1" thickBot="1" x14ac:dyDescent="0.25">
      <c r="B35" s="276"/>
      <c r="C35" s="560"/>
      <c r="D35" s="13" t="s">
        <v>0</v>
      </c>
      <c r="E35" s="359"/>
      <c r="F35" s="27"/>
      <c r="G35" s="30" t="s">
        <v>93</v>
      </c>
      <c r="H35" s="30"/>
      <c r="I35" s="30"/>
      <c r="J35" s="30"/>
      <c r="K35" s="30" t="s">
        <v>94</v>
      </c>
      <c r="L35" s="30"/>
      <c r="M35" s="30" t="s">
        <v>95</v>
      </c>
      <c r="N35" s="30"/>
      <c r="O35" s="30"/>
      <c r="P35" s="30"/>
      <c r="Q35" s="109"/>
      <c r="R35" s="458"/>
      <c r="S35" s="445"/>
      <c r="T35" s="412"/>
      <c r="U35" s="179"/>
      <c r="V35" s="180"/>
      <c r="W35" s="180"/>
      <c r="X35" s="181"/>
      <c r="Y35" s="91"/>
      <c r="Z35" s="395"/>
      <c r="AA35" s="402"/>
      <c r="AB35" s="408"/>
      <c r="AC35" s="414"/>
    </row>
    <row r="36" spans="2:29" ht="18" customHeight="1" x14ac:dyDescent="0.2">
      <c r="B36" s="276"/>
      <c r="C36" s="551">
        <v>7</v>
      </c>
      <c r="D36" s="439" t="s">
        <v>42</v>
      </c>
      <c r="E36" s="489"/>
      <c r="F36" s="29" t="s">
        <v>96</v>
      </c>
      <c r="G36" s="41"/>
      <c r="H36" s="41"/>
      <c r="I36" s="41"/>
      <c r="J36" s="41"/>
      <c r="K36" s="41"/>
      <c r="L36" s="41"/>
      <c r="M36" s="41"/>
      <c r="N36" s="41"/>
      <c r="O36" s="41"/>
      <c r="P36" s="41"/>
      <c r="Q36" s="103"/>
      <c r="R36" s="451" t="s">
        <v>239</v>
      </c>
      <c r="S36" s="411" t="s">
        <v>240</v>
      </c>
      <c r="T36" s="440"/>
      <c r="U36" s="93"/>
      <c r="V36" s="406" t="s">
        <v>325</v>
      </c>
      <c r="W36" s="60" t="s">
        <v>736</v>
      </c>
      <c r="X36" s="406" t="s">
        <v>326</v>
      </c>
      <c r="Y36" s="60" t="s">
        <v>736</v>
      </c>
      <c r="Z36" s="394" t="s">
        <v>327</v>
      </c>
      <c r="AA36" s="400" t="str">
        <f>IF(W33="直営","対象外",IF(W33="直営（但し、調理済食品購入)","対象外",IF(Y38="☑","C",IF(Y36="☑","C",IF(W40="☑","B",IF(W38="☑","B",IF(W36="☑","B",IF(U38="☑","A","未把握"))))))))</f>
        <v>未把握</v>
      </c>
      <c r="AB36" s="408"/>
      <c r="AC36" s="413"/>
    </row>
    <row r="37" spans="2:29" ht="18" customHeight="1" x14ac:dyDescent="0.2">
      <c r="B37" s="276"/>
      <c r="C37" s="530"/>
      <c r="D37" s="449"/>
      <c r="E37" s="490"/>
      <c r="F37" s="370" t="s">
        <v>755</v>
      </c>
      <c r="G37" s="33" t="s">
        <v>97</v>
      </c>
      <c r="H37" s="33"/>
      <c r="I37" s="33"/>
      <c r="J37" s="24" t="s">
        <v>755</v>
      </c>
      <c r="K37" s="33" t="s">
        <v>98</v>
      </c>
      <c r="L37" s="33"/>
      <c r="M37" s="33"/>
      <c r="N37" s="24" t="s">
        <v>755</v>
      </c>
      <c r="O37" s="33" t="s">
        <v>99</v>
      </c>
      <c r="P37" s="33"/>
      <c r="Q37" s="102"/>
      <c r="R37" s="457"/>
      <c r="S37" s="412"/>
      <c r="T37" s="440"/>
      <c r="U37" s="93"/>
      <c r="V37" s="410"/>
      <c r="W37" s="67"/>
      <c r="X37" s="410"/>
      <c r="Y37" s="67"/>
      <c r="Z37" s="410"/>
      <c r="AA37" s="401"/>
      <c r="AB37" s="408"/>
      <c r="AC37" s="414"/>
    </row>
    <row r="38" spans="2:29" ht="18" customHeight="1" x14ac:dyDescent="0.2">
      <c r="B38" s="276"/>
      <c r="C38" s="530"/>
      <c r="D38" s="449"/>
      <c r="E38" s="490"/>
      <c r="F38" s="370" t="s">
        <v>755</v>
      </c>
      <c r="G38" s="33" t="s">
        <v>100</v>
      </c>
      <c r="H38" s="33"/>
      <c r="I38" s="33"/>
      <c r="J38" s="24" t="s">
        <v>755</v>
      </c>
      <c r="K38" s="33" t="s">
        <v>101</v>
      </c>
      <c r="L38" s="33"/>
      <c r="M38" s="33"/>
      <c r="N38" s="24"/>
      <c r="O38" s="40"/>
      <c r="P38" s="33"/>
      <c r="Q38" s="102"/>
      <c r="R38" s="457"/>
      <c r="S38" s="412"/>
      <c r="T38" s="440"/>
      <c r="U38" s="60" t="s">
        <v>736</v>
      </c>
      <c r="V38" s="410"/>
      <c r="W38" s="60" t="s">
        <v>736</v>
      </c>
      <c r="X38" s="406" t="s">
        <v>275</v>
      </c>
      <c r="Y38" s="60" t="s">
        <v>736</v>
      </c>
      <c r="Z38" s="65" t="s">
        <v>328</v>
      </c>
      <c r="AA38" s="401"/>
      <c r="AB38" s="408"/>
      <c r="AC38" s="414"/>
    </row>
    <row r="39" spans="2:29" ht="18" customHeight="1" x14ac:dyDescent="0.2">
      <c r="B39" s="276"/>
      <c r="C39" s="530"/>
      <c r="D39" s="449"/>
      <c r="E39" s="490"/>
      <c r="F39" s="370" t="s">
        <v>755</v>
      </c>
      <c r="G39" s="33" t="s">
        <v>102</v>
      </c>
      <c r="H39" s="33"/>
      <c r="I39" s="33"/>
      <c r="J39" s="24"/>
      <c r="K39" s="33"/>
      <c r="L39" s="33" t="s">
        <v>755</v>
      </c>
      <c r="M39" s="33" t="s">
        <v>103</v>
      </c>
      <c r="N39" s="24"/>
      <c r="O39" s="33"/>
      <c r="P39" s="33"/>
      <c r="Q39" s="102"/>
      <c r="R39" s="457"/>
      <c r="S39" s="412"/>
      <c r="T39" s="440"/>
      <c r="U39" s="93"/>
      <c r="V39" s="410"/>
      <c r="W39" s="67"/>
      <c r="X39" s="406"/>
      <c r="Y39" s="61"/>
      <c r="Z39" s="65"/>
      <c r="AA39" s="401"/>
      <c r="AB39" s="408"/>
      <c r="AC39" s="414"/>
    </row>
    <row r="40" spans="2:29" ht="18" customHeight="1" x14ac:dyDescent="0.2">
      <c r="B40" s="276"/>
      <c r="C40" s="531"/>
      <c r="D40" s="450"/>
      <c r="E40" s="491"/>
      <c r="F40" s="371" t="s">
        <v>755</v>
      </c>
      <c r="G40" s="30" t="s">
        <v>104</v>
      </c>
      <c r="H40" s="30"/>
      <c r="I40" s="30"/>
      <c r="J40" s="372" t="s">
        <v>755</v>
      </c>
      <c r="K40" s="30" t="s">
        <v>105</v>
      </c>
      <c r="L40" s="30"/>
      <c r="M40" s="23"/>
      <c r="N40" s="372" t="s">
        <v>755</v>
      </c>
      <c r="O40" s="30" t="s">
        <v>106</v>
      </c>
      <c r="P40" s="30"/>
      <c r="Q40" s="109"/>
      <c r="R40" s="458"/>
      <c r="S40" s="446"/>
      <c r="T40" s="440"/>
      <c r="U40" s="94"/>
      <c r="V40" s="423"/>
      <c r="W40" s="60" t="s">
        <v>736</v>
      </c>
      <c r="X40" s="66" t="s">
        <v>274</v>
      </c>
      <c r="Y40" s="63"/>
      <c r="Z40" s="74"/>
      <c r="AA40" s="402"/>
      <c r="AB40" s="408"/>
      <c r="AC40" s="414"/>
    </row>
    <row r="41" spans="2:29" s="6" customFormat="1" ht="18" customHeight="1" x14ac:dyDescent="0.2">
      <c r="B41" s="277"/>
      <c r="C41" s="551">
        <v>8</v>
      </c>
      <c r="D41" s="439" t="s">
        <v>22</v>
      </c>
      <c r="E41" s="489"/>
      <c r="F41" s="29" t="s">
        <v>107</v>
      </c>
      <c r="G41" s="41"/>
      <c r="H41" s="41"/>
      <c r="I41" s="41"/>
      <c r="J41" s="470"/>
      <c r="K41" s="471"/>
      <c r="L41" s="471"/>
      <c r="M41" s="471"/>
      <c r="N41" s="471"/>
      <c r="O41" s="41"/>
      <c r="P41" s="41"/>
      <c r="Q41" s="103"/>
      <c r="R41" s="451" t="s">
        <v>276</v>
      </c>
      <c r="S41" s="448" t="s">
        <v>241</v>
      </c>
      <c r="T41" s="440"/>
      <c r="U41" s="95"/>
      <c r="V41" s="394" t="s">
        <v>329</v>
      </c>
      <c r="W41" s="70"/>
      <c r="X41" s="394" t="s">
        <v>330</v>
      </c>
      <c r="Y41" s="70"/>
      <c r="Z41" s="394" t="s">
        <v>331</v>
      </c>
      <c r="AA41" s="400" t="str">
        <f>IF(W33="直営","対象外",IF(W33="直営（但し、調理済食品購入)","対象外",IF(Y43="☑","C",IF(W43="☑","B",IF(U43="☑","A","未把握")))))</f>
        <v>未把握</v>
      </c>
      <c r="AB41" s="408"/>
      <c r="AC41" s="413"/>
    </row>
    <row r="42" spans="2:29" s="6" customFormat="1" ht="18" customHeight="1" x14ac:dyDescent="0.2">
      <c r="B42" s="277"/>
      <c r="C42" s="530"/>
      <c r="D42" s="449"/>
      <c r="E42" s="490"/>
      <c r="F42" s="32" t="s">
        <v>108</v>
      </c>
      <c r="G42" s="33"/>
      <c r="H42" s="33"/>
      <c r="I42" s="33" t="s">
        <v>109</v>
      </c>
      <c r="J42" s="33"/>
      <c r="K42" s="33"/>
      <c r="L42" s="33"/>
      <c r="M42" s="33"/>
      <c r="N42" s="33"/>
      <c r="O42" s="33"/>
      <c r="P42" s="33"/>
      <c r="Q42" s="102"/>
      <c r="R42" s="457"/>
      <c r="S42" s="412"/>
      <c r="T42" s="440"/>
      <c r="U42" s="93"/>
      <c r="V42" s="410"/>
      <c r="W42" s="67"/>
      <c r="X42" s="410"/>
      <c r="Y42" s="67"/>
      <c r="Z42" s="410"/>
      <c r="AA42" s="401"/>
      <c r="AB42" s="408"/>
      <c r="AC42" s="414"/>
    </row>
    <row r="43" spans="2:29" s="6" customFormat="1" ht="18" customHeight="1" x14ac:dyDescent="0.2">
      <c r="B43" s="277"/>
      <c r="C43" s="530"/>
      <c r="D43" s="449"/>
      <c r="E43" s="490"/>
      <c r="F43" s="32"/>
      <c r="G43" s="33"/>
      <c r="H43" s="33"/>
      <c r="I43" s="33" t="s">
        <v>110</v>
      </c>
      <c r="J43" s="33"/>
      <c r="K43" s="33"/>
      <c r="L43" s="33"/>
      <c r="M43" s="33"/>
      <c r="N43" s="33"/>
      <c r="O43" s="33"/>
      <c r="P43" s="33"/>
      <c r="Q43" s="102"/>
      <c r="R43" s="457"/>
      <c r="S43" s="412"/>
      <c r="T43" s="440"/>
      <c r="U43" s="60" t="s">
        <v>736</v>
      </c>
      <c r="V43" s="410"/>
      <c r="W43" s="60" t="s">
        <v>736</v>
      </c>
      <c r="X43" s="410"/>
      <c r="Y43" s="60" t="s">
        <v>736</v>
      </c>
      <c r="Z43" s="410"/>
      <c r="AA43" s="401"/>
      <c r="AB43" s="408"/>
      <c r="AC43" s="414"/>
    </row>
    <row r="44" spans="2:29" s="6" customFormat="1" ht="18" customHeight="1" x14ac:dyDescent="0.2">
      <c r="B44" s="277"/>
      <c r="C44" s="530"/>
      <c r="D44" s="449"/>
      <c r="E44" s="490"/>
      <c r="F44" s="32"/>
      <c r="G44" s="33"/>
      <c r="H44" s="33"/>
      <c r="I44" s="33" t="s">
        <v>111</v>
      </c>
      <c r="J44" s="33"/>
      <c r="K44" s="33"/>
      <c r="L44" s="33"/>
      <c r="M44" s="33"/>
      <c r="N44" s="33"/>
      <c r="O44" s="33"/>
      <c r="P44" s="33"/>
      <c r="Q44" s="102"/>
      <c r="R44" s="457"/>
      <c r="S44" s="412"/>
      <c r="T44" s="440"/>
      <c r="U44" s="93"/>
      <c r="V44" s="410"/>
      <c r="W44" s="67"/>
      <c r="X44" s="410"/>
      <c r="Y44" s="67"/>
      <c r="Z44" s="410"/>
      <c r="AA44" s="401"/>
      <c r="AB44" s="408"/>
      <c r="AC44" s="414"/>
    </row>
    <row r="45" spans="2:29" s="6" customFormat="1" ht="18" customHeight="1" x14ac:dyDescent="0.2">
      <c r="B45" s="277"/>
      <c r="C45" s="531"/>
      <c r="D45" s="450"/>
      <c r="E45" s="491"/>
      <c r="F45" s="27" t="s">
        <v>112</v>
      </c>
      <c r="G45" s="30"/>
      <c r="H45" s="30"/>
      <c r="I45" s="363"/>
      <c r="J45" s="30" t="s">
        <v>113</v>
      </c>
      <c r="K45" s="30"/>
      <c r="L45" s="30"/>
      <c r="M45" s="30"/>
      <c r="N45" s="30"/>
      <c r="O45" s="30"/>
      <c r="P45" s="30"/>
      <c r="Q45" s="109"/>
      <c r="R45" s="458"/>
      <c r="S45" s="446"/>
      <c r="T45" s="440"/>
      <c r="U45" s="94"/>
      <c r="V45" s="423"/>
      <c r="W45" s="75"/>
      <c r="X45" s="423"/>
      <c r="Y45" s="75"/>
      <c r="Z45" s="423"/>
      <c r="AA45" s="402"/>
      <c r="AB45" s="408"/>
      <c r="AC45" s="414"/>
    </row>
    <row r="46" spans="2:29" s="6" customFormat="1" ht="21" customHeight="1" x14ac:dyDescent="0.2">
      <c r="B46" s="277"/>
      <c r="C46" s="533">
        <v>9</v>
      </c>
      <c r="D46" s="581" t="s">
        <v>8</v>
      </c>
      <c r="E46" s="501"/>
      <c r="F46" s="29"/>
      <c r="G46" s="41"/>
      <c r="H46" s="41"/>
      <c r="I46" s="41"/>
      <c r="J46" s="41"/>
      <c r="K46" s="41"/>
      <c r="L46" s="41"/>
      <c r="M46" s="41"/>
      <c r="N46" s="41"/>
      <c r="O46" s="41"/>
      <c r="P46" s="41"/>
      <c r="Q46" s="103"/>
      <c r="R46" s="486" t="s">
        <v>243</v>
      </c>
      <c r="S46" s="448" t="s">
        <v>244</v>
      </c>
      <c r="T46" s="440"/>
      <c r="U46" s="60" t="s">
        <v>736</v>
      </c>
      <c r="V46" s="394" t="s">
        <v>332</v>
      </c>
      <c r="W46" s="60" t="s">
        <v>736</v>
      </c>
      <c r="X46" s="394" t="s">
        <v>333</v>
      </c>
      <c r="Y46" s="60" t="s">
        <v>736</v>
      </c>
      <c r="Z46" s="71" t="s">
        <v>334</v>
      </c>
      <c r="AA46" s="400" t="str">
        <f>IF(W33="直営","対象外",IF(W33="直営（但し、調理済食品購入)","対象外",IF(Y46="☑","C",IF(Y47="☑","C",IF(W46="☑","B",IF(U46="☑","A",IF(W33="直営","対象外","未把握")))))))</f>
        <v>未把握</v>
      </c>
      <c r="AB46" s="408"/>
      <c r="AC46" s="413"/>
    </row>
    <row r="47" spans="2:29" s="6" customFormat="1" ht="21" customHeight="1" x14ac:dyDescent="0.2">
      <c r="B47" s="277"/>
      <c r="C47" s="527"/>
      <c r="D47" s="582"/>
      <c r="E47" s="502"/>
      <c r="F47" s="27"/>
      <c r="G47" s="30"/>
      <c r="H47" s="30"/>
      <c r="I47" s="30"/>
      <c r="J47" s="30"/>
      <c r="K47" s="30"/>
      <c r="L47" s="30"/>
      <c r="M47" s="30"/>
      <c r="N47" s="30"/>
      <c r="O47" s="30"/>
      <c r="P47" s="30"/>
      <c r="Q47" s="109"/>
      <c r="R47" s="458"/>
      <c r="S47" s="446"/>
      <c r="T47" s="440"/>
      <c r="U47" s="94"/>
      <c r="V47" s="395"/>
      <c r="W47" s="63"/>
      <c r="X47" s="395"/>
      <c r="Y47" s="60" t="s">
        <v>736</v>
      </c>
      <c r="Z47" s="66" t="s">
        <v>335</v>
      </c>
      <c r="AA47" s="401"/>
      <c r="AB47" s="408"/>
      <c r="AC47" s="414"/>
    </row>
    <row r="48" spans="2:29" ht="18" customHeight="1" x14ac:dyDescent="0.2">
      <c r="B48" s="276"/>
      <c r="C48" s="551">
        <v>10</v>
      </c>
      <c r="D48" s="439" t="s">
        <v>28</v>
      </c>
      <c r="E48" s="489"/>
      <c r="F48" s="29" t="s">
        <v>114</v>
      </c>
      <c r="G48" s="41"/>
      <c r="H48" s="41"/>
      <c r="I48" s="41"/>
      <c r="J48" s="472"/>
      <c r="K48" s="473"/>
      <c r="L48" s="473"/>
      <c r="M48" s="473"/>
      <c r="N48" s="473"/>
      <c r="O48" s="41"/>
      <c r="P48" s="41"/>
      <c r="Q48" s="103"/>
      <c r="R48" s="451" t="s">
        <v>245</v>
      </c>
      <c r="S48" s="411" t="s">
        <v>246</v>
      </c>
      <c r="T48" s="440"/>
      <c r="U48" s="60" t="s">
        <v>736</v>
      </c>
      <c r="V48" s="394" t="s">
        <v>692</v>
      </c>
      <c r="W48" s="60" t="s">
        <v>736</v>
      </c>
      <c r="X48" s="394" t="s">
        <v>693</v>
      </c>
      <c r="Y48" s="60" t="s">
        <v>736</v>
      </c>
      <c r="Z48" s="394" t="s">
        <v>336</v>
      </c>
      <c r="AA48" s="400" t="str">
        <f>IF(W33="直営","対象外",IF(W33="直営（但し、調理済食品購入)","対象外",IF(Y48="☑","C",IF(Y50="☑","C",IF(W50="☑","B",IF(W48="☑","B",IF(U48="☑","A",IF(U50="☑","A","未把握"))))))))</f>
        <v>未把握</v>
      </c>
      <c r="AB48" s="408"/>
      <c r="AC48" s="413"/>
    </row>
    <row r="49" spans="2:37" ht="25.5" customHeight="1" x14ac:dyDescent="0.2">
      <c r="B49" s="276"/>
      <c r="C49" s="530"/>
      <c r="D49" s="449"/>
      <c r="E49" s="490"/>
      <c r="F49" s="32" t="s">
        <v>115</v>
      </c>
      <c r="G49" s="33"/>
      <c r="H49" s="33"/>
      <c r="I49" s="33" t="s">
        <v>65</v>
      </c>
      <c r="J49" s="33"/>
      <c r="K49" s="33" t="s">
        <v>116</v>
      </c>
      <c r="L49" s="33"/>
      <c r="M49" s="33"/>
      <c r="N49" s="33"/>
      <c r="O49" s="33"/>
      <c r="P49" s="33"/>
      <c r="Q49" s="102"/>
      <c r="R49" s="457"/>
      <c r="S49" s="412"/>
      <c r="T49" s="440"/>
      <c r="U49" s="93"/>
      <c r="V49" s="410"/>
      <c r="W49" s="67"/>
      <c r="X49" s="424"/>
      <c r="Y49" s="61"/>
      <c r="Z49" s="406"/>
      <c r="AA49" s="401"/>
      <c r="AB49" s="408"/>
      <c r="AC49" s="414"/>
    </row>
    <row r="50" spans="2:37" ht="40.5" customHeight="1" x14ac:dyDescent="0.2">
      <c r="B50" s="276"/>
      <c r="C50" s="530"/>
      <c r="D50" s="449"/>
      <c r="E50" s="490"/>
      <c r="F50" s="32" t="s">
        <v>112</v>
      </c>
      <c r="G50" s="33"/>
      <c r="H50" s="33"/>
      <c r="I50" s="362"/>
      <c r="J50" s="33" t="s">
        <v>113</v>
      </c>
      <c r="K50" s="40"/>
      <c r="L50" s="33" t="s">
        <v>117</v>
      </c>
      <c r="M50" s="40"/>
      <c r="N50" s="33" t="s">
        <v>113</v>
      </c>
      <c r="O50" s="362"/>
      <c r="P50" s="33" t="s">
        <v>690</v>
      </c>
      <c r="Q50" s="102"/>
      <c r="R50" s="458"/>
      <c r="S50" s="446"/>
      <c r="T50" s="440"/>
      <c r="U50" s="60" t="s">
        <v>736</v>
      </c>
      <c r="V50" s="74" t="s">
        <v>337</v>
      </c>
      <c r="W50" s="60" t="s">
        <v>736</v>
      </c>
      <c r="X50" s="66" t="s">
        <v>338</v>
      </c>
      <c r="Y50" s="60" t="s">
        <v>736</v>
      </c>
      <c r="Z50" s="66" t="s">
        <v>277</v>
      </c>
      <c r="AA50" s="402"/>
      <c r="AB50" s="408"/>
      <c r="AC50" s="414"/>
    </row>
    <row r="51" spans="2:37" ht="17.25" customHeight="1" x14ac:dyDescent="0.2">
      <c r="B51" s="276"/>
      <c r="C51" s="533">
        <v>11</v>
      </c>
      <c r="D51" s="439" t="s">
        <v>220</v>
      </c>
      <c r="E51" s="572"/>
      <c r="F51" s="29" t="s">
        <v>118</v>
      </c>
      <c r="G51" s="41"/>
      <c r="H51" s="41"/>
      <c r="I51" s="364"/>
      <c r="J51" s="41" t="s">
        <v>119</v>
      </c>
      <c r="K51" s="41"/>
      <c r="L51" s="41"/>
      <c r="M51" s="41" t="s">
        <v>120</v>
      </c>
      <c r="N51" s="41"/>
      <c r="O51" s="364"/>
      <c r="P51" s="41" t="s">
        <v>119</v>
      </c>
      <c r="Q51" s="103"/>
      <c r="R51" s="456" t="s">
        <v>247</v>
      </c>
      <c r="S51" s="447" t="s">
        <v>416</v>
      </c>
      <c r="T51" s="440"/>
      <c r="U51" s="60" t="s">
        <v>736</v>
      </c>
      <c r="V51" s="71" t="s">
        <v>339</v>
      </c>
      <c r="W51" s="411" t="s">
        <v>736</v>
      </c>
      <c r="X51" s="394" t="s">
        <v>708</v>
      </c>
      <c r="Y51" s="60" t="s">
        <v>736</v>
      </c>
      <c r="Z51" s="394" t="s">
        <v>341</v>
      </c>
      <c r="AA51" s="400" t="str">
        <f>IF(W33="直営","対象外",IF(W33="直営（但し、調理済食品購入)","対象外",IF(Y51="☑","C",IF(W51="☑","B",IF(U52="☑","A",IF(U51="☑","A","未把握"))))))</f>
        <v>未把握</v>
      </c>
      <c r="AB51" s="408"/>
      <c r="AC51" s="413"/>
    </row>
    <row r="52" spans="2:37" ht="17.25" customHeight="1" x14ac:dyDescent="0.2">
      <c r="B52" s="276"/>
      <c r="C52" s="527"/>
      <c r="D52" s="450"/>
      <c r="E52" s="573"/>
      <c r="F52" s="32"/>
      <c r="G52" s="33"/>
      <c r="H52" s="33"/>
      <c r="I52" s="39"/>
      <c r="J52" s="39"/>
      <c r="K52" s="39"/>
      <c r="L52" s="39"/>
      <c r="M52" s="39"/>
      <c r="N52" s="39"/>
      <c r="O52" s="39"/>
      <c r="P52" s="33"/>
      <c r="Q52" s="102"/>
      <c r="R52" s="435"/>
      <c r="S52" s="412"/>
      <c r="T52" s="440"/>
      <c r="U52" s="60" t="s">
        <v>736</v>
      </c>
      <c r="V52" s="66" t="s">
        <v>340</v>
      </c>
      <c r="W52" s="412"/>
      <c r="X52" s="406"/>
      <c r="Y52" s="63"/>
      <c r="Z52" s="395"/>
      <c r="AA52" s="401"/>
      <c r="AB52" s="408"/>
      <c r="AC52" s="414"/>
    </row>
    <row r="53" spans="2:37" ht="18" customHeight="1" x14ac:dyDescent="0.2">
      <c r="B53" s="276"/>
      <c r="C53" s="547">
        <v>12</v>
      </c>
      <c r="D53" s="550" t="s">
        <v>1</v>
      </c>
      <c r="E53" s="489"/>
      <c r="F53" s="32" t="s">
        <v>121</v>
      </c>
      <c r="G53" s="33"/>
      <c r="H53" s="33"/>
      <c r="I53" s="33"/>
      <c r="J53" s="484"/>
      <c r="K53" s="485"/>
      <c r="L53" s="485"/>
      <c r="M53" s="485"/>
      <c r="N53" s="485"/>
      <c r="O53" s="33"/>
      <c r="P53" s="33"/>
      <c r="Q53" s="102"/>
      <c r="R53" s="464" t="s">
        <v>311</v>
      </c>
      <c r="S53" s="412"/>
      <c r="T53" s="440"/>
      <c r="U53" s="266" t="s">
        <v>736</v>
      </c>
      <c r="V53" s="431" t="s">
        <v>342</v>
      </c>
      <c r="W53" s="282"/>
      <c r="X53" s="275"/>
      <c r="Y53" s="90"/>
      <c r="Z53" s="430" t="s">
        <v>344</v>
      </c>
      <c r="AA53" s="400" t="str">
        <f>IF(W33="直営","対象外",IF(W33="直営（但し、調理済食品購入)","対象外",IF(Y54="☑","C",IF(U55="☑","A",IF(U53="☑","A","未把握")))))</f>
        <v>未把握</v>
      </c>
      <c r="AB53" s="408"/>
      <c r="AC53" s="413"/>
    </row>
    <row r="54" spans="2:37" ht="24" customHeight="1" thickBot="1" x14ac:dyDescent="0.25">
      <c r="B54" s="276"/>
      <c r="C54" s="548"/>
      <c r="D54" s="545"/>
      <c r="E54" s="499"/>
      <c r="F54" s="32" t="s">
        <v>122</v>
      </c>
      <c r="G54" s="33"/>
      <c r="H54" s="33"/>
      <c r="I54" s="33" t="s">
        <v>123</v>
      </c>
      <c r="J54" s="33"/>
      <c r="K54" s="33" t="s">
        <v>70</v>
      </c>
      <c r="L54" s="33"/>
      <c r="M54" s="33"/>
      <c r="N54" s="33"/>
      <c r="O54" s="33"/>
      <c r="P54" s="33"/>
      <c r="Q54" s="102"/>
      <c r="R54" s="465"/>
      <c r="S54" s="412"/>
      <c r="T54" s="440"/>
      <c r="U54" s="76"/>
      <c r="V54" s="432"/>
      <c r="W54" s="283"/>
      <c r="X54" s="284"/>
      <c r="Y54" s="93" t="s">
        <v>736</v>
      </c>
      <c r="Z54" s="410"/>
      <c r="AA54" s="401"/>
      <c r="AB54" s="408"/>
      <c r="AC54" s="414"/>
    </row>
    <row r="55" spans="2:37" ht="31.5" customHeight="1" thickBot="1" x14ac:dyDescent="0.25">
      <c r="B55" s="276"/>
      <c r="C55" s="549"/>
      <c r="D55" s="546"/>
      <c r="E55" s="500"/>
      <c r="F55" s="104" t="s">
        <v>124</v>
      </c>
      <c r="G55" s="105"/>
      <c r="H55" s="105"/>
      <c r="I55" s="105"/>
      <c r="J55" s="105"/>
      <c r="K55" s="367"/>
      <c r="L55" s="105" t="s">
        <v>113</v>
      </c>
      <c r="M55" s="105"/>
      <c r="N55" s="105"/>
      <c r="O55" s="105"/>
      <c r="P55" s="105"/>
      <c r="Q55" s="110"/>
      <c r="R55" s="466"/>
      <c r="S55" s="446"/>
      <c r="T55" s="440"/>
      <c r="U55" s="60" t="s">
        <v>736</v>
      </c>
      <c r="V55" s="75" t="s">
        <v>343</v>
      </c>
      <c r="W55" s="258" t="s">
        <v>44</v>
      </c>
      <c r="X55" s="182"/>
      <c r="Y55" s="91"/>
      <c r="Z55" s="423"/>
      <c r="AA55" s="402"/>
      <c r="AB55" s="170">
        <v>4</v>
      </c>
      <c r="AC55" s="414"/>
    </row>
    <row r="56" spans="2:37" ht="18" customHeight="1" x14ac:dyDescent="0.2">
      <c r="C56" s="2" t="s">
        <v>6</v>
      </c>
      <c r="D56" s="1"/>
      <c r="E56" s="224"/>
      <c r="F56" s="33"/>
      <c r="G56" s="33"/>
      <c r="H56" s="33"/>
      <c r="I56" s="33"/>
      <c r="J56" s="33"/>
      <c r="K56" s="33"/>
      <c r="L56" s="33"/>
      <c r="M56" s="33"/>
      <c r="N56" s="33"/>
      <c r="O56" s="33"/>
      <c r="P56" s="33"/>
      <c r="Q56" s="33"/>
      <c r="R56" s="96"/>
      <c r="S56" s="93"/>
      <c r="T56" s="100"/>
      <c r="U56" s="1"/>
      <c r="V56" s="11"/>
      <c r="W56" s="11"/>
      <c r="X56" s="11"/>
      <c r="Y56" s="11"/>
      <c r="Z56" s="11"/>
      <c r="AA56" s="99"/>
      <c r="AB56" s="23"/>
      <c r="AC56" s="23"/>
      <c r="AD56" s="23"/>
      <c r="AE56" s="23"/>
      <c r="AF56" s="23"/>
      <c r="AG56" s="23"/>
      <c r="AH56" s="23"/>
      <c r="AI56" s="23"/>
      <c r="AJ56" s="23"/>
      <c r="AK56" s="23"/>
    </row>
    <row r="57" spans="2:37" ht="39" customHeight="1" thickBot="1" x14ac:dyDescent="0.25">
      <c r="B57" s="276"/>
      <c r="C57" s="529">
        <v>13</v>
      </c>
      <c r="D57" s="16" t="s">
        <v>753</v>
      </c>
      <c r="E57" s="368"/>
      <c r="F57" s="112" t="s">
        <v>125</v>
      </c>
      <c r="G57" s="113"/>
      <c r="H57" s="113"/>
      <c r="I57" s="474"/>
      <c r="J57" s="475"/>
      <c r="K57" s="475"/>
      <c r="L57" s="475"/>
      <c r="M57" s="475"/>
      <c r="N57" s="475"/>
      <c r="O57" s="113" t="s">
        <v>222</v>
      </c>
      <c r="P57" s="113"/>
      <c r="Q57" s="114"/>
      <c r="R57" s="451" t="s">
        <v>279</v>
      </c>
      <c r="S57" s="439" t="s">
        <v>278</v>
      </c>
      <c r="T57" s="443" t="s">
        <v>248</v>
      </c>
      <c r="U57" s="60" t="s">
        <v>736</v>
      </c>
      <c r="V57" s="398" t="s">
        <v>345</v>
      </c>
      <c r="W57" s="60" t="s">
        <v>736</v>
      </c>
      <c r="X57" s="78" t="s">
        <v>346</v>
      </c>
      <c r="Y57" s="60" t="s">
        <v>736</v>
      </c>
      <c r="Z57" s="78" t="s">
        <v>347</v>
      </c>
      <c r="AA57" s="400" t="str">
        <f>IF(Y58="☑","C",IF(Y57="☑","C",IF(W57="☑","B",IF(U57="☑","A","未把握"))))</f>
        <v>未把握</v>
      </c>
      <c r="AB57" s="409" t="str">
        <f>IF(AD60&gt;0,"否",IF(AD59=7,"未把握","適"))</f>
        <v>適</v>
      </c>
      <c r="AC57" s="413"/>
    </row>
    <row r="58" spans="2:37" ht="30.75" customHeight="1" thickBot="1" x14ac:dyDescent="0.25">
      <c r="B58" s="276"/>
      <c r="C58" s="560"/>
      <c r="D58" s="12" t="s">
        <v>29</v>
      </c>
      <c r="E58" s="365"/>
      <c r="F58" s="28"/>
      <c r="G58" s="31"/>
      <c r="H58" s="31"/>
      <c r="I58" s="31"/>
      <c r="J58" s="31"/>
      <c r="K58" s="31"/>
      <c r="L58" s="31"/>
      <c r="M58" s="31"/>
      <c r="N58" s="31"/>
      <c r="O58" s="31"/>
      <c r="P58" s="31"/>
      <c r="Q58" s="115"/>
      <c r="R58" s="457"/>
      <c r="S58" s="440"/>
      <c r="T58" s="440"/>
      <c r="U58" s="60"/>
      <c r="V58" s="433"/>
      <c r="W58" s="259" t="s">
        <v>691</v>
      </c>
      <c r="X58" s="189"/>
      <c r="Y58" s="60" t="s">
        <v>736</v>
      </c>
      <c r="Z58" s="64" t="s">
        <v>737</v>
      </c>
      <c r="AA58" s="401"/>
      <c r="AB58" s="408"/>
      <c r="AC58" s="414"/>
    </row>
    <row r="59" spans="2:37" ht="18" customHeight="1" x14ac:dyDescent="0.2">
      <c r="B59" s="276"/>
      <c r="C59" s="551">
        <v>14</v>
      </c>
      <c r="D59" s="439" t="s">
        <v>46</v>
      </c>
      <c r="E59" s="511" t="s">
        <v>17</v>
      </c>
      <c r="F59" s="29" t="s">
        <v>126</v>
      </c>
      <c r="G59" s="41"/>
      <c r="H59" s="41"/>
      <c r="I59" s="41"/>
      <c r="J59" s="41"/>
      <c r="K59" s="41"/>
      <c r="L59" s="41"/>
      <c r="M59" s="41"/>
      <c r="N59" s="41"/>
      <c r="O59" s="41"/>
      <c r="P59" s="41"/>
      <c r="Q59" s="103"/>
      <c r="R59" s="457"/>
      <c r="S59" s="440"/>
      <c r="T59" s="440"/>
      <c r="U59" s="231"/>
      <c r="V59" s="398"/>
      <c r="W59" s="68"/>
      <c r="X59" s="396"/>
      <c r="Y59" s="79"/>
      <c r="Z59" s="398"/>
      <c r="AA59" s="400" t="str">
        <f>IF(Y63="☑","C",IF(W63="☑","B",IF(U63="☑","A","未把握")))</f>
        <v>未把握</v>
      </c>
      <c r="AB59" s="408"/>
      <c r="AC59" s="413"/>
      <c r="AD59" s="271">
        <f>COUNTIF(AA57:AA88,"未把握")</f>
        <v>8</v>
      </c>
    </row>
    <row r="60" spans="2:37" ht="18" customHeight="1" x14ac:dyDescent="0.2">
      <c r="B60" s="276"/>
      <c r="C60" s="552"/>
      <c r="D60" s="443"/>
      <c r="E60" s="512"/>
      <c r="F60" s="32"/>
      <c r="G60" s="33" t="s">
        <v>127</v>
      </c>
      <c r="H60" s="33"/>
      <c r="I60" s="23"/>
      <c r="J60" s="33"/>
      <c r="K60" s="33" t="s">
        <v>128</v>
      </c>
      <c r="L60" s="33"/>
      <c r="M60" s="33"/>
      <c r="N60" s="33"/>
      <c r="O60" s="23"/>
      <c r="P60" s="33"/>
      <c r="Q60" s="102" t="s">
        <v>129</v>
      </c>
      <c r="R60" s="457"/>
      <c r="S60" s="440"/>
      <c r="T60" s="440"/>
      <c r="U60" s="232"/>
      <c r="V60" s="397"/>
      <c r="W60" s="234"/>
      <c r="X60" s="397"/>
      <c r="Y60" s="234"/>
      <c r="Z60" s="397"/>
      <c r="AA60" s="401"/>
      <c r="AB60" s="408"/>
      <c r="AC60" s="414"/>
      <c r="AD60" s="271">
        <f>COUNTIF(AA57:AA88,"C")</f>
        <v>0</v>
      </c>
    </row>
    <row r="61" spans="2:37" ht="18" customHeight="1" x14ac:dyDescent="0.2">
      <c r="B61" s="276"/>
      <c r="C61" s="552"/>
      <c r="D61" s="443"/>
      <c r="E61" s="512"/>
      <c r="F61" s="32"/>
      <c r="G61" s="33" t="s">
        <v>130</v>
      </c>
      <c r="H61" s="33"/>
      <c r="I61" s="33" t="s">
        <v>131</v>
      </c>
      <c r="J61" s="33"/>
      <c r="K61" s="33" t="s">
        <v>132</v>
      </c>
      <c r="L61" s="33"/>
      <c r="M61" s="33" t="s">
        <v>133</v>
      </c>
      <c r="N61" s="33"/>
      <c r="O61" s="33" t="s">
        <v>134</v>
      </c>
      <c r="P61" s="33"/>
      <c r="Q61" s="102"/>
      <c r="R61" s="457"/>
      <c r="S61" s="440"/>
      <c r="T61" s="440"/>
      <c r="U61" s="232"/>
      <c r="V61" s="397"/>
      <c r="W61" s="234"/>
      <c r="X61" s="397"/>
      <c r="Y61" s="234"/>
      <c r="Z61" s="233"/>
      <c r="AA61" s="401"/>
      <c r="AB61" s="408"/>
      <c r="AC61" s="414"/>
    </row>
    <row r="62" spans="2:37" ht="18" customHeight="1" x14ac:dyDescent="0.2">
      <c r="B62" s="276"/>
      <c r="C62" s="552"/>
      <c r="D62" s="443"/>
      <c r="E62" s="512"/>
      <c r="F62" s="32"/>
      <c r="G62" s="33" t="s">
        <v>135</v>
      </c>
      <c r="H62" s="33"/>
      <c r="I62" s="33" t="s">
        <v>136</v>
      </c>
      <c r="J62" s="33"/>
      <c r="K62" s="33"/>
      <c r="L62" s="33"/>
      <c r="M62" s="33" t="s">
        <v>137</v>
      </c>
      <c r="N62" s="33"/>
      <c r="O62" s="33"/>
      <c r="P62" s="33"/>
      <c r="Q62" s="102"/>
      <c r="R62" s="457"/>
      <c r="S62" s="440"/>
      <c r="T62" s="440"/>
      <c r="U62" s="60"/>
      <c r="V62" s="396" t="s">
        <v>694</v>
      </c>
      <c r="W62" s="68"/>
      <c r="X62" s="396" t="s">
        <v>695</v>
      </c>
      <c r="Y62" s="68"/>
      <c r="Z62" s="396" t="s">
        <v>696</v>
      </c>
      <c r="AA62" s="401"/>
      <c r="AB62" s="408"/>
      <c r="AC62" s="414"/>
    </row>
    <row r="63" spans="2:37" ht="18" customHeight="1" x14ac:dyDescent="0.2">
      <c r="B63" s="276"/>
      <c r="C63" s="552"/>
      <c r="D63" s="443"/>
      <c r="E63" s="512"/>
      <c r="F63" s="32" t="s">
        <v>138</v>
      </c>
      <c r="G63" s="33"/>
      <c r="H63" s="33"/>
      <c r="I63" s="33"/>
      <c r="J63" s="33"/>
      <c r="K63" s="33"/>
      <c r="L63" s="33"/>
      <c r="M63" s="33"/>
      <c r="N63" s="33"/>
      <c r="O63" s="33"/>
      <c r="P63" s="33"/>
      <c r="Q63" s="102"/>
      <c r="R63" s="457"/>
      <c r="S63" s="440"/>
      <c r="T63" s="440"/>
      <c r="U63" s="60" t="s">
        <v>736</v>
      </c>
      <c r="V63" s="410"/>
      <c r="W63" s="60" t="s">
        <v>736</v>
      </c>
      <c r="X63" s="410"/>
      <c r="Y63" s="60" t="s">
        <v>736</v>
      </c>
      <c r="Z63" s="410"/>
      <c r="AA63" s="401"/>
      <c r="AB63" s="408"/>
      <c r="AC63" s="414"/>
    </row>
    <row r="64" spans="2:37" ht="18" customHeight="1" x14ac:dyDescent="0.2">
      <c r="B64" s="276"/>
      <c r="C64" s="530"/>
      <c r="D64" s="443"/>
      <c r="E64" s="513"/>
      <c r="F64" s="32"/>
      <c r="G64" s="33" t="s">
        <v>139</v>
      </c>
      <c r="H64" s="33"/>
      <c r="I64" s="33"/>
      <c r="J64" s="33"/>
      <c r="K64" s="33"/>
      <c r="L64" s="33"/>
      <c r="M64" s="33" t="s">
        <v>140</v>
      </c>
      <c r="N64" s="33"/>
      <c r="O64" s="33"/>
      <c r="P64" s="33"/>
      <c r="Q64" s="102"/>
      <c r="R64" s="457"/>
      <c r="S64" s="440"/>
      <c r="T64" s="440"/>
      <c r="U64" s="60"/>
      <c r="V64" s="410"/>
      <c r="W64" s="67"/>
      <c r="X64" s="410"/>
      <c r="Y64" s="67"/>
      <c r="Z64" s="410"/>
      <c r="AA64" s="401"/>
      <c r="AB64" s="408"/>
      <c r="AC64" s="414"/>
    </row>
    <row r="65" spans="2:30" ht="18" customHeight="1" x14ac:dyDescent="0.2">
      <c r="B65" s="276"/>
      <c r="C65" s="531"/>
      <c r="D65" s="443"/>
      <c r="E65" s="514"/>
      <c r="F65" s="27"/>
      <c r="G65" s="30" t="s">
        <v>141</v>
      </c>
      <c r="H65" s="30"/>
      <c r="I65" s="30"/>
      <c r="J65" s="30"/>
      <c r="K65" s="30" t="s">
        <v>142</v>
      </c>
      <c r="L65" s="30"/>
      <c r="M65" s="30" t="s">
        <v>70</v>
      </c>
      <c r="N65" s="30"/>
      <c r="O65" s="30"/>
      <c r="P65" s="30"/>
      <c r="Q65" s="109"/>
      <c r="R65" s="458"/>
      <c r="S65" s="441"/>
      <c r="T65" s="440"/>
      <c r="U65" s="60"/>
      <c r="V65" s="410"/>
      <c r="W65" s="67"/>
      <c r="X65" s="410"/>
      <c r="Y65" s="67"/>
      <c r="Z65" s="410"/>
      <c r="AA65" s="402"/>
      <c r="AB65" s="408"/>
      <c r="AC65" s="414"/>
    </row>
    <row r="66" spans="2:30" ht="18" customHeight="1" x14ac:dyDescent="0.2">
      <c r="B66" s="276"/>
      <c r="C66" s="533">
        <v>15</v>
      </c>
      <c r="D66" s="443"/>
      <c r="E66" s="508" t="s">
        <v>223</v>
      </c>
      <c r="F66" s="29"/>
      <c r="G66" s="391" t="s">
        <v>143</v>
      </c>
      <c r="H66" s="41"/>
      <c r="I66" s="41"/>
      <c r="J66" s="41"/>
      <c r="K66" s="41" t="s">
        <v>144</v>
      </c>
      <c r="L66" s="41"/>
      <c r="M66" s="41" t="s">
        <v>145</v>
      </c>
      <c r="N66" s="41"/>
      <c r="O66" s="41"/>
      <c r="P66" s="41"/>
      <c r="Q66" s="103"/>
      <c r="R66" s="106"/>
      <c r="S66" s="13"/>
      <c r="T66" s="440"/>
      <c r="U66" s="60" t="s">
        <v>736</v>
      </c>
      <c r="V66" s="78" t="s">
        <v>417</v>
      </c>
      <c r="W66" s="60" t="s">
        <v>736</v>
      </c>
      <c r="X66" s="78" t="s">
        <v>352</v>
      </c>
      <c r="Y66" s="79"/>
      <c r="Z66" s="78"/>
      <c r="AA66" s="400" t="str">
        <f>IF(W66="☑","B",IF(U67="☑","A",IF(U66="☑","A","未把握")))</f>
        <v>未把握</v>
      </c>
      <c r="AB66" s="408"/>
      <c r="AC66" s="413"/>
    </row>
    <row r="67" spans="2:30" ht="14.25" customHeight="1" x14ac:dyDescent="0.2">
      <c r="B67" s="276"/>
      <c r="C67" s="527"/>
      <c r="D67" s="450"/>
      <c r="E67" s="509"/>
      <c r="F67" s="27"/>
      <c r="G67" s="30"/>
      <c r="H67" s="30"/>
      <c r="I67" s="30"/>
      <c r="J67" s="30"/>
      <c r="K67" s="30"/>
      <c r="L67" s="30"/>
      <c r="M67" s="30"/>
      <c r="N67" s="30"/>
      <c r="O67" s="30"/>
      <c r="P67" s="30"/>
      <c r="Q67" s="109"/>
      <c r="R67" s="111"/>
      <c r="S67" s="17"/>
      <c r="T67" s="441"/>
      <c r="U67" s="60" t="s">
        <v>736</v>
      </c>
      <c r="V67" s="80" t="s">
        <v>145</v>
      </c>
      <c r="W67" s="81"/>
      <c r="X67" s="80"/>
      <c r="Y67" s="81"/>
      <c r="Z67" s="80"/>
      <c r="AA67" s="401"/>
      <c r="AB67" s="408"/>
      <c r="AC67" s="414"/>
    </row>
    <row r="68" spans="2:30" ht="23" customHeight="1" x14ac:dyDescent="0.2">
      <c r="B68" s="276"/>
      <c r="C68" s="630">
        <v>38</v>
      </c>
      <c r="D68" s="379" t="s">
        <v>771</v>
      </c>
      <c r="E68" s="627" t="s">
        <v>768</v>
      </c>
      <c r="F68" s="380"/>
      <c r="G68" s="312" t="s">
        <v>769</v>
      </c>
      <c r="H68" s="321"/>
      <c r="I68" s="312" t="s">
        <v>770</v>
      </c>
      <c r="J68" s="321"/>
      <c r="K68" s="312" t="s">
        <v>145</v>
      </c>
      <c r="L68" s="321"/>
      <c r="M68" s="334"/>
      <c r="N68" s="321"/>
      <c r="O68" s="321"/>
      <c r="P68" s="321"/>
      <c r="Q68" s="335"/>
      <c r="R68" s="601" t="s">
        <v>799</v>
      </c>
      <c r="S68" s="618" t="s">
        <v>803</v>
      </c>
      <c r="T68" s="634"/>
      <c r="U68" s="324" t="s">
        <v>736</v>
      </c>
      <c r="V68" s="604" t="s">
        <v>782</v>
      </c>
      <c r="W68" s="324" t="s">
        <v>736</v>
      </c>
      <c r="X68" s="604" t="s">
        <v>781</v>
      </c>
      <c r="Y68" s="324" t="s">
        <v>736</v>
      </c>
      <c r="Z68" s="336" t="s">
        <v>789</v>
      </c>
      <c r="AA68" s="625" t="str">
        <f>IF(Y68="☑","C",IF(W68="☑","B",IF(U68="☑","A",IF(U70="☑","A","未把握"))))</f>
        <v>未把握</v>
      </c>
      <c r="AB68" s="408"/>
      <c r="AC68" s="124"/>
    </row>
    <row r="69" spans="2:30" ht="21" customHeight="1" x14ac:dyDescent="0.2">
      <c r="B69" s="276"/>
      <c r="C69" s="631"/>
      <c r="D69" s="599" t="s">
        <v>786</v>
      </c>
      <c r="E69" s="628"/>
      <c r="F69" s="380" t="s">
        <v>816</v>
      </c>
      <c r="G69" s="312"/>
      <c r="H69" s="312"/>
      <c r="I69" s="312"/>
      <c r="J69" s="312"/>
      <c r="K69" s="312" t="s">
        <v>815</v>
      </c>
      <c r="L69" s="312"/>
      <c r="M69" s="312"/>
      <c r="N69" s="380"/>
      <c r="O69" s="321" t="s">
        <v>814</v>
      </c>
      <c r="P69" s="312"/>
      <c r="Q69" s="313"/>
      <c r="R69" s="602"/>
      <c r="S69" s="619"/>
      <c r="T69" s="635"/>
      <c r="U69" s="324"/>
      <c r="V69" s="611"/>
      <c r="W69" s="337"/>
      <c r="X69" s="605"/>
      <c r="Y69" s="337"/>
      <c r="Z69" s="336"/>
      <c r="AA69" s="625"/>
      <c r="AB69" s="408"/>
      <c r="AC69" s="124"/>
    </row>
    <row r="70" spans="2:30" ht="21" customHeight="1" x14ac:dyDescent="0.2">
      <c r="B70" s="276"/>
      <c r="C70" s="632"/>
      <c r="D70" s="600"/>
      <c r="E70" s="629"/>
      <c r="F70" s="320"/>
      <c r="G70" s="320"/>
      <c r="H70" s="321"/>
      <c r="I70" s="321"/>
      <c r="J70" s="321"/>
      <c r="K70" s="321" t="s">
        <v>813</v>
      </c>
      <c r="L70" s="321"/>
      <c r="M70" s="321" t="s">
        <v>812</v>
      </c>
      <c r="N70" s="321"/>
      <c r="O70" s="321"/>
      <c r="P70" s="321"/>
      <c r="Q70" s="335"/>
      <c r="R70" s="603"/>
      <c r="S70" s="633"/>
      <c r="T70" s="636"/>
      <c r="U70" s="324" t="s">
        <v>736</v>
      </c>
      <c r="V70" s="336" t="s">
        <v>794</v>
      </c>
      <c r="W70" s="337"/>
      <c r="X70" s="336"/>
      <c r="Y70" s="337"/>
      <c r="Z70" s="336"/>
      <c r="AA70" s="637"/>
      <c r="AB70" s="408"/>
      <c r="AC70" s="124"/>
    </row>
    <row r="71" spans="2:30" ht="36.65" customHeight="1" x14ac:dyDescent="0.2">
      <c r="B71" s="276"/>
      <c r="C71" s="533">
        <v>16</v>
      </c>
      <c r="D71" s="562" t="s">
        <v>30</v>
      </c>
      <c r="E71" s="489"/>
      <c r="F71" s="29"/>
      <c r="G71" s="41"/>
      <c r="H71" s="41"/>
      <c r="I71" s="41"/>
      <c r="J71" s="41"/>
      <c r="K71" s="41"/>
      <c r="L71" s="41"/>
      <c r="M71" s="41"/>
      <c r="N71" s="41"/>
      <c r="O71" s="41"/>
      <c r="P71" s="41"/>
      <c r="Q71" s="103"/>
      <c r="R71" s="451" t="s">
        <v>280</v>
      </c>
      <c r="S71" s="439" t="s">
        <v>281</v>
      </c>
      <c r="T71" s="439" t="s">
        <v>290</v>
      </c>
      <c r="U71" s="60" t="s">
        <v>736</v>
      </c>
      <c r="V71" s="78" t="s">
        <v>348</v>
      </c>
      <c r="W71" s="60" t="s">
        <v>736</v>
      </c>
      <c r="X71" s="78" t="s">
        <v>349</v>
      </c>
      <c r="Y71" s="60" t="s">
        <v>736</v>
      </c>
      <c r="Z71" s="78" t="s">
        <v>350</v>
      </c>
      <c r="AA71" s="400" t="str">
        <f>IF(Y72="☑","C",IF(Y71="☑","C",IF(W71="☑","B",IF(U71="☑","A","未把握"))))</f>
        <v>未把握</v>
      </c>
      <c r="AB71" s="408"/>
      <c r="AC71" s="416"/>
      <c r="AD71" s="123"/>
    </row>
    <row r="72" spans="2:30" ht="20.25" customHeight="1" x14ac:dyDescent="0.2">
      <c r="B72" s="276"/>
      <c r="C72" s="527"/>
      <c r="D72" s="575"/>
      <c r="E72" s="574"/>
      <c r="F72" s="27"/>
      <c r="G72" s="30"/>
      <c r="H72" s="30"/>
      <c r="I72" s="30"/>
      <c r="J72" s="30"/>
      <c r="K72" s="30"/>
      <c r="L72" s="30"/>
      <c r="M72" s="30"/>
      <c r="N72" s="30"/>
      <c r="O72" s="30"/>
      <c r="P72" s="30"/>
      <c r="Q72" s="109"/>
      <c r="R72" s="483"/>
      <c r="S72" s="443"/>
      <c r="T72" s="443"/>
      <c r="U72" s="68"/>
      <c r="V72" s="235"/>
      <c r="W72" s="68"/>
      <c r="X72" s="235"/>
      <c r="Y72" s="60" t="s">
        <v>736</v>
      </c>
      <c r="Z72" s="235" t="s">
        <v>351</v>
      </c>
      <c r="AA72" s="401"/>
      <c r="AB72" s="408"/>
      <c r="AC72" s="416"/>
      <c r="AD72" s="174"/>
    </row>
    <row r="73" spans="2:30" ht="18" customHeight="1" x14ac:dyDescent="0.2">
      <c r="B73" s="276"/>
      <c r="C73" s="280">
        <v>17</v>
      </c>
      <c r="D73" s="241" t="s">
        <v>33</v>
      </c>
      <c r="E73" s="365"/>
      <c r="F73" s="45"/>
      <c r="G73" s="31"/>
      <c r="H73" s="31"/>
      <c r="I73" s="31"/>
      <c r="J73" s="31"/>
      <c r="K73" s="31"/>
      <c r="L73" s="31"/>
      <c r="M73" s="31"/>
      <c r="N73" s="31"/>
      <c r="O73" s="31"/>
      <c r="P73" s="31"/>
      <c r="Q73" s="115"/>
      <c r="R73" s="457"/>
      <c r="S73" s="440"/>
      <c r="T73" s="440"/>
      <c r="U73" s="60" t="s">
        <v>736</v>
      </c>
      <c r="V73" s="243" t="s">
        <v>609</v>
      </c>
      <c r="W73" s="60" t="s">
        <v>736</v>
      </c>
      <c r="X73" s="243" t="s">
        <v>610</v>
      </c>
      <c r="Y73" s="60" t="s">
        <v>736</v>
      </c>
      <c r="Z73" s="244" t="s">
        <v>611</v>
      </c>
      <c r="AA73" s="124" t="str">
        <f>IF(Y73="☑","C",IF(W73="☑","B",IF(U73="☑","A","未把握")))</f>
        <v>未把握</v>
      </c>
      <c r="AB73" s="408"/>
      <c r="AC73" s="414"/>
    </row>
    <row r="74" spans="2:30" ht="18" customHeight="1" x14ac:dyDescent="0.2">
      <c r="B74" s="276"/>
      <c r="C74" s="551">
        <v>18</v>
      </c>
      <c r="D74" s="562" t="s">
        <v>47</v>
      </c>
      <c r="E74" s="511" t="s">
        <v>17</v>
      </c>
      <c r="F74" s="29" t="s">
        <v>126</v>
      </c>
      <c r="G74" s="41"/>
      <c r="H74" s="41"/>
      <c r="I74" s="41"/>
      <c r="J74" s="41"/>
      <c r="K74" s="41"/>
      <c r="L74" s="41"/>
      <c r="M74" s="41"/>
      <c r="N74" s="41"/>
      <c r="O74" s="41"/>
      <c r="P74" s="41"/>
      <c r="Q74" s="103"/>
      <c r="R74" s="457"/>
      <c r="S74" s="440"/>
      <c r="T74" s="440"/>
      <c r="U74" s="583" t="s">
        <v>736</v>
      </c>
      <c r="V74" s="398" t="s">
        <v>353</v>
      </c>
      <c r="W74" s="60" t="s">
        <v>736</v>
      </c>
      <c r="X74" s="398" t="s">
        <v>354</v>
      </c>
      <c r="Y74" s="60" t="s">
        <v>736</v>
      </c>
      <c r="Z74" s="398" t="s">
        <v>612</v>
      </c>
      <c r="AA74" s="400" t="str">
        <f>IF(Y79="☑","C",IF(Y77="☑","C",IF(Y74="☑","C",IF(W78="☑","B",IF(W74="☑","B",IF(U74="☑","A","未把握"))))))</f>
        <v>未把握</v>
      </c>
      <c r="AB74" s="408"/>
      <c r="AC74" s="414"/>
    </row>
    <row r="75" spans="2:30" ht="18" customHeight="1" x14ac:dyDescent="0.2">
      <c r="B75" s="276"/>
      <c r="C75" s="552"/>
      <c r="D75" s="563"/>
      <c r="E75" s="512"/>
      <c r="F75" s="32"/>
      <c r="G75" s="33" t="s">
        <v>127</v>
      </c>
      <c r="H75" s="33"/>
      <c r="I75" s="23"/>
      <c r="J75" s="33"/>
      <c r="K75" s="33" t="s">
        <v>128</v>
      </c>
      <c r="L75" s="33"/>
      <c r="M75" s="33"/>
      <c r="N75" s="33"/>
      <c r="O75" s="23"/>
      <c r="P75" s="33"/>
      <c r="Q75" s="102" t="s">
        <v>129</v>
      </c>
      <c r="R75" s="457"/>
      <c r="S75" s="440"/>
      <c r="T75" s="440"/>
      <c r="U75" s="584"/>
      <c r="V75" s="399"/>
      <c r="W75" s="239"/>
      <c r="X75" s="429"/>
      <c r="Y75" s="68"/>
      <c r="Z75" s="399"/>
      <c r="AA75" s="401"/>
      <c r="AB75" s="408"/>
      <c r="AC75" s="414"/>
    </row>
    <row r="76" spans="2:30" ht="18" customHeight="1" x14ac:dyDescent="0.2">
      <c r="B76" s="276"/>
      <c r="C76" s="552"/>
      <c r="D76" s="563"/>
      <c r="E76" s="512"/>
      <c r="F76" s="32"/>
      <c r="G76" s="33" t="s">
        <v>130</v>
      </c>
      <c r="H76" s="33"/>
      <c r="I76" s="33" t="s">
        <v>131</v>
      </c>
      <c r="J76" s="33"/>
      <c r="K76" s="33" t="s">
        <v>132</v>
      </c>
      <c r="L76" s="33"/>
      <c r="M76" s="33" t="s">
        <v>133</v>
      </c>
      <c r="N76" s="33"/>
      <c r="O76" s="33" t="s">
        <v>134</v>
      </c>
      <c r="P76" s="33"/>
      <c r="Q76" s="102"/>
      <c r="R76" s="457"/>
      <c r="S76" s="440"/>
      <c r="T76" s="440"/>
      <c r="U76" s="584"/>
      <c r="V76" s="399"/>
      <c r="W76" s="239"/>
      <c r="X76" s="236"/>
      <c r="Y76" s="234"/>
      <c r="Z76" s="399"/>
      <c r="AA76" s="401"/>
      <c r="AB76" s="408"/>
      <c r="AC76" s="414"/>
    </row>
    <row r="77" spans="2:30" ht="18" customHeight="1" x14ac:dyDescent="0.2">
      <c r="B77" s="276"/>
      <c r="C77" s="552"/>
      <c r="D77" s="563"/>
      <c r="E77" s="512"/>
      <c r="F77" s="32"/>
      <c r="G77" s="33" t="s">
        <v>135</v>
      </c>
      <c r="H77" s="33"/>
      <c r="I77" s="33" t="s">
        <v>136</v>
      </c>
      <c r="J77" s="33"/>
      <c r="K77" s="33"/>
      <c r="L77" s="33"/>
      <c r="M77" s="33" t="s">
        <v>137</v>
      </c>
      <c r="N77" s="33"/>
      <c r="O77" s="33"/>
      <c r="P77" s="33"/>
      <c r="Q77" s="102"/>
      <c r="R77" s="457"/>
      <c r="S77" s="440"/>
      <c r="T77" s="440"/>
      <c r="U77" s="584"/>
      <c r="V77" s="399"/>
      <c r="W77" s="239"/>
      <c r="X77" s="236"/>
      <c r="Y77" s="60" t="s">
        <v>736</v>
      </c>
      <c r="Z77" s="396" t="s">
        <v>355</v>
      </c>
      <c r="AA77" s="401"/>
      <c r="AB77" s="408"/>
      <c r="AC77" s="414"/>
    </row>
    <row r="78" spans="2:30" ht="18" customHeight="1" x14ac:dyDescent="0.2">
      <c r="B78" s="276"/>
      <c r="C78" s="552"/>
      <c r="D78" s="563"/>
      <c r="E78" s="512"/>
      <c r="F78" s="32" t="s">
        <v>138</v>
      </c>
      <c r="G78" s="33"/>
      <c r="H78" s="33"/>
      <c r="I78" s="33"/>
      <c r="J78" s="33"/>
      <c r="K78" s="33"/>
      <c r="L78" s="33"/>
      <c r="M78" s="33"/>
      <c r="N78" s="33"/>
      <c r="O78" s="33"/>
      <c r="P78" s="33"/>
      <c r="Q78" s="102"/>
      <c r="R78" s="457"/>
      <c r="S78" s="440"/>
      <c r="T78" s="440"/>
      <c r="U78" s="584"/>
      <c r="V78" s="399"/>
      <c r="W78" s="60" t="s">
        <v>736</v>
      </c>
      <c r="X78" s="396" t="s">
        <v>697</v>
      </c>
      <c r="Y78" s="234"/>
      <c r="Z78" s="397"/>
      <c r="AA78" s="401"/>
      <c r="AB78" s="408"/>
      <c r="AC78" s="414"/>
    </row>
    <row r="79" spans="2:30" ht="18" customHeight="1" x14ac:dyDescent="0.2">
      <c r="B79" s="276"/>
      <c r="C79" s="530"/>
      <c r="D79" s="564"/>
      <c r="E79" s="513"/>
      <c r="F79" s="32"/>
      <c r="G79" s="33" t="s">
        <v>139</v>
      </c>
      <c r="H79" s="33"/>
      <c r="I79" s="33"/>
      <c r="J79" s="33"/>
      <c r="K79" s="33"/>
      <c r="L79" s="33"/>
      <c r="M79" s="33" t="s">
        <v>140</v>
      </c>
      <c r="N79" s="33"/>
      <c r="O79" s="33"/>
      <c r="P79" s="33"/>
      <c r="Q79" s="102"/>
      <c r="R79" s="457"/>
      <c r="S79" s="440"/>
      <c r="T79" s="440"/>
      <c r="U79" s="584"/>
      <c r="V79" s="399"/>
      <c r="W79" s="239"/>
      <c r="X79" s="410"/>
      <c r="Y79" s="60" t="s">
        <v>736</v>
      </c>
      <c r="Z79" s="396" t="s">
        <v>356</v>
      </c>
      <c r="AA79" s="401"/>
      <c r="AB79" s="408"/>
      <c r="AC79" s="414"/>
    </row>
    <row r="80" spans="2:30" ht="18" customHeight="1" x14ac:dyDescent="0.2">
      <c r="B80" s="276"/>
      <c r="C80" s="530"/>
      <c r="D80" s="564"/>
      <c r="E80" s="514"/>
      <c r="F80" s="32"/>
      <c r="G80" s="33" t="s">
        <v>141</v>
      </c>
      <c r="H80" s="33"/>
      <c r="I80" s="33"/>
      <c r="J80" s="33"/>
      <c r="K80" s="33" t="s">
        <v>142</v>
      </c>
      <c r="L80" s="33"/>
      <c r="M80" s="33" t="s">
        <v>70</v>
      </c>
      <c r="N80" s="33"/>
      <c r="O80" s="33"/>
      <c r="P80" s="33"/>
      <c r="Q80" s="102"/>
      <c r="R80" s="458"/>
      <c r="S80" s="441"/>
      <c r="T80" s="441"/>
      <c r="U80" s="585"/>
      <c r="V80" s="403"/>
      <c r="W80" s="240"/>
      <c r="X80" s="237"/>
      <c r="Y80" s="238"/>
      <c r="Z80" s="403"/>
      <c r="AA80" s="402"/>
      <c r="AB80" s="408"/>
      <c r="AC80" s="414"/>
    </row>
    <row r="81" spans="2:30" ht="18" customHeight="1" x14ac:dyDescent="0.2">
      <c r="B81" s="276"/>
      <c r="C81" s="551">
        <v>19</v>
      </c>
      <c r="D81" s="439" t="s">
        <v>34</v>
      </c>
      <c r="E81" s="494" t="s">
        <v>17</v>
      </c>
      <c r="F81" s="28" t="s">
        <v>146</v>
      </c>
      <c r="G81" s="41"/>
      <c r="H81" s="41"/>
      <c r="I81" s="41"/>
      <c r="J81" s="41"/>
      <c r="K81" s="41"/>
      <c r="L81" s="41"/>
      <c r="M81" s="41"/>
      <c r="N81" s="41"/>
      <c r="O81" s="41"/>
      <c r="P81" s="41"/>
      <c r="Q81" s="103"/>
      <c r="R81" s="451" t="s">
        <v>249</v>
      </c>
      <c r="S81" s="439" t="s">
        <v>250</v>
      </c>
      <c r="T81" s="439" t="s">
        <v>251</v>
      </c>
      <c r="U81" s="70"/>
      <c r="V81" s="398" t="s">
        <v>357</v>
      </c>
      <c r="W81" s="79"/>
      <c r="X81" s="398" t="s">
        <v>358</v>
      </c>
      <c r="Y81" s="79"/>
      <c r="Z81" s="398" t="s">
        <v>359</v>
      </c>
      <c r="AA81" s="400" t="str">
        <f>IF(Y87="☑","C",IF(Y85="☑","C",IF(Y82="☑","C",IF(W84="☑","B",IF(U84="☑","A","未把握")))))</f>
        <v>未把握</v>
      </c>
      <c r="AB81" s="408"/>
      <c r="AC81" s="413"/>
    </row>
    <row r="82" spans="2:30" ht="18" customHeight="1" x14ac:dyDescent="0.2">
      <c r="B82" s="276"/>
      <c r="C82" s="552"/>
      <c r="D82" s="443"/>
      <c r="E82" s="495"/>
      <c r="F82" s="32" t="s">
        <v>126</v>
      </c>
      <c r="G82" s="33"/>
      <c r="H82" s="33"/>
      <c r="I82" s="33"/>
      <c r="J82" s="33"/>
      <c r="K82" s="33"/>
      <c r="L82" s="33"/>
      <c r="M82" s="33"/>
      <c r="N82" s="33"/>
      <c r="O82" s="33"/>
      <c r="P82" s="33"/>
      <c r="Q82" s="102"/>
      <c r="R82" s="457"/>
      <c r="S82" s="440"/>
      <c r="T82" s="440"/>
      <c r="U82" s="60"/>
      <c r="V82" s="410"/>
      <c r="W82" s="67"/>
      <c r="X82" s="410"/>
      <c r="Y82" s="60" t="s">
        <v>736</v>
      </c>
      <c r="Z82" s="410"/>
      <c r="AA82" s="401"/>
      <c r="AB82" s="408"/>
      <c r="AC82" s="414"/>
    </row>
    <row r="83" spans="2:30" ht="18" customHeight="1" x14ac:dyDescent="0.2">
      <c r="B83" s="276"/>
      <c r="C83" s="552"/>
      <c r="D83" s="443"/>
      <c r="E83" s="495"/>
      <c r="F83" s="32"/>
      <c r="G83" s="33" t="s">
        <v>127</v>
      </c>
      <c r="H83" s="33"/>
      <c r="I83" s="23"/>
      <c r="J83" s="33"/>
      <c r="K83" s="33" t="s">
        <v>128</v>
      </c>
      <c r="L83" s="33"/>
      <c r="M83" s="33"/>
      <c r="N83" s="33"/>
      <c r="O83" s="23"/>
      <c r="P83" s="33"/>
      <c r="Q83" s="102" t="s">
        <v>129</v>
      </c>
      <c r="R83" s="457"/>
      <c r="S83" s="440"/>
      <c r="T83" s="440"/>
      <c r="U83" s="60"/>
      <c r="V83" s="410"/>
      <c r="W83" s="67"/>
      <c r="X83" s="410"/>
      <c r="Y83" s="67"/>
      <c r="Z83" s="410"/>
      <c r="AA83" s="401"/>
      <c r="AB83" s="408"/>
      <c r="AC83" s="414"/>
    </row>
    <row r="84" spans="2:30" ht="18" customHeight="1" x14ac:dyDescent="0.2">
      <c r="B84" s="276"/>
      <c r="C84" s="552"/>
      <c r="D84" s="443"/>
      <c r="E84" s="495"/>
      <c r="F84" s="32"/>
      <c r="G84" s="33" t="s">
        <v>130</v>
      </c>
      <c r="H84" s="33"/>
      <c r="I84" s="33" t="s">
        <v>131</v>
      </c>
      <c r="J84" s="33"/>
      <c r="K84" s="33" t="s">
        <v>132</v>
      </c>
      <c r="L84" s="33"/>
      <c r="M84" s="33" t="s">
        <v>133</v>
      </c>
      <c r="N84" s="33"/>
      <c r="O84" s="33" t="s">
        <v>134</v>
      </c>
      <c r="P84" s="33"/>
      <c r="Q84" s="102"/>
      <c r="R84" s="457"/>
      <c r="S84" s="440"/>
      <c r="T84" s="440"/>
      <c r="U84" s="60" t="s">
        <v>736</v>
      </c>
      <c r="V84" s="410"/>
      <c r="W84" s="60" t="s">
        <v>736</v>
      </c>
      <c r="X84" s="410"/>
      <c r="Y84" s="67"/>
      <c r="Z84" s="410"/>
      <c r="AA84" s="401"/>
      <c r="AB84" s="408"/>
      <c r="AC84" s="414"/>
    </row>
    <row r="85" spans="2:30" ht="18" customHeight="1" x14ac:dyDescent="0.2">
      <c r="B85" s="276"/>
      <c r="C85" s="552"/>
      <c r="D85" s="443"/>
      <c r="E85" s="495"/>
      <c r="F85" s="32"/>
      <c r="G85" s="33" t="s">
        <v>135</v>
      </c>
      <c r="H85" s="33"/>
      <c r="I85" s="33" t="s">
        <v>136</v>
      </c>
      <c r="J85" s="33"/>
      <c r="K85" s="33"/>
      <c r="L85" s="33"/>
      <c r="M85" s="33" t="s">
        <v>137</v>
      </c>
      <c r="N85" s="33"/>
      <c r="O85" s="33"/>
      <c r="P85" s="33"/>
      <c r="Q85" s="102"/>
      <c r="R85" s="457"/>
      <c r="S85" s="440"/>
      <c r="T85" s="440"/>
      <c r="U85" s="60"/>
      <c r="V85" s="410"/>
      <c r="W85" s="67"/>
      <c r="X85" s="410"/>
      <c r="Y85" s="60" t="s">
        <v>736</v>
      </c>
      <c r="Z85" s="406" t="s">
        <v>360</v>
      </c>
      <c r="AA85" s="401"/>
      <c r="AB85" s="408"/>
      <c r="AC85" s="414"/>
    </row>
    <row r="86" spans="2:30" ht="18" customHeight="1" x14ac:dyDescent="0.2">
      <c r="B86" s="276"/>
      <c r="C86" s="552"/>
      <c r="D86" s="443"/>
      <c r="E86" s="495"/>
      <c r="F86" s="32" t="s">
        <v>138</v>
      </c>
      <c r="G86" s="33"/>
      <c r="H86" s="33"/>
      <c r="I86" s="33"/>
      <c r="J86" s="33"/>
      <c r="K86" s="33"/>
      <c r="L86" s="33"/>
      <c r="M86" s="33"/>
      <c r="N86" s="33"/>
      <c r="O86" s="33"/>
      <c r="P86" s="33"/>
      <c r="Q86" s="102"/>
      <c r="R86" s="457"/>
      <c r="S86" s="440"/>
      <c r="T86" s="440"/>
      <c r="U86" s="60"/>
      <c r="V86" s="410"/>
      <c r="W86" s="67"/>
      <c r="X86" s="410"/>
      <c r="Y86" s="67"/>
      <c r="Z86" s="406"/>
      <c r="AA86" s="401"/>
      <c r="AB86" s="408"/>
      <c r="AC86" s="414"/>
    </row>
    <row r="87" spans="2:30" ht="18" customHeight="1" x14ac:dyDescent="0.2">
      <c r="B87" s="276"/>
      <c r="C87" s="530"/>
      <c r="D87" s="449"/>
      <c r="E87" s="495"/>
      <c r="F87" s="32"/>
      <c r="G87" s="33" t="s">
        <v>139</v>
      </c>
      <c r="H87" s="33"/>
      <c r="I87" s="33"/>
      <c r="J87" s="33"/>
      <c r="K87" s="33"/>
      <c r="L87" s="33"/>
      <c r="M87" s="33" t="s">
        <v>140</v>
      </c>
      <c r="N87" s="33"/>
      <c r="O87" s="33"/>
      <c r="P87" s="33"/>
      <c r="Q87" s="102"/>
      <c r="R87" s="457"/>
      <c r="S87" s="440"/>
      <c r="T87" s="440"/>
      <c r="U87" s="60"/>
      <c r="V87" s="410"/>
      <c r="W87" s="67"/>
      <c r="X87" s="410"/>
      <c r="Y87" s="60" t="s">
        <v>736</v>
      </c>
      <c r="Z87" s="406" t="s">
        <v>361</v>
      </c>
      <c r="AA87" s="401"/>
      <c r="AB87" s="408"/>
      <c r="AC87" s="414"/>
    </row>
    <row r="88" spans="2:30" ht="18" customHeight="1" x14ac:dyDescent="0.2">
      <c r="B88" s="276"/>
      <c r="C88" s="531"/>
      <c r="D88" s="450"/>
      <c r="E88" s="496"/>
      <c r="F88" s="27"/>
      <c r="G88" s="30" t="s">
        <v>141</v>
      </c>
      <c r="H88" s="30"/>
      <c r="I88" s="30"/>
      <c r="J88" s="30"/>
      <c r="K88" s="30" t="s">
        <v>142</v>
      </c>
      <c r="L88" s="30"/>
      <c r="M88" s="30" t="s">
        <v>70</v>
      </c>
      <c r="N88" s="30"/>
      <c r="O88" s="30"/>
      <c r="P88" s="30"/>
      <c r="Q88" s="109"/>
      <c r="R88" s="458"/>
      <c r="S88" s="441"/>
      <c r="T88" s="441"/>
      <c r="U88" s="69"/>
      <c r="V88" s="423"/>
      <c r="W88" s="75"/>
      <c r="X88" s="423"/>
      <c r="Y88" s="75"/>
      <c r="Z88" s="395"/>
      <c r="AA88" s="402"/>
      <c r="AB88" s="170">
        <v>5</v>
      </c>
      <c r="AC88" s="414"/>
    </row>
    <row r="89" spans="2:30" ht="63" customHeight="1" x14ac:dyDescent="0.2">
      <c r="B89" s="276"/>
      <c r="C89" s="534">
        <v>20</v>
      </c>
      <c r="D89" s="439" t="s">
        <v>18</v>
      </c>
      <c r="E89" s="489"/>
      <c r="F89" s="29"/>
      <c r="G89" s="41" t="s">
        <v>147</v>
      </c>
      <c r="H89" s="41"/>
      <c r="I89" s="41"/>
      <c r="J89" s="41"/>
      <c r="K89" s="41" t="s">
        <v>149</v>
      </c>
      <c r="L89" s="41"/>
      <c r="M89" s="41"/>
      <c r="N89" s="41"/>
      <c r="O89" s="41"/>
      <c r="P89" s="41"/>
      <c r="Q89" s="103"/>
      <c r="R89" s="451" t="s">
        <v>762</v>
      </c>
      <c r="S89" s="439" t="s">
        <v>716</v>
      </c>
      <c r="T89" s="439" t="s">
        <v>291</v>
      </c>
      <c r="U89" s="62" t="s">
        <v>736</v>
      </c>
      <c r="V89" s="71" t="s">
        <v>763</v>
      </c>
      <c r="W89" s="62" t="s">
        <v>736</v>
      </c>
      <c r="X89" s="71" t="s">
        <v>764</v>
      </c>
      <c r="Y89" s="60" t="s">
        <v>736</v>
      </c>
      <c r="Z89" s="71" t="s">
        <v>362</v>
      </c>
      <c r="AA89" s="400" t="str">
        <f>IF(Y89="☑","C",IF(Y90="☑","C",IF(W89="☑","B",IF(W90="☑","B",IF(U89="☑","A",IF(U90="☑","A","未把握"))))))</f>
        <v>未把握</v>
      </c>
      <c r="AB89" s="172" t="str">
        <f>IF(AA89="C","否",IF(AA89="未把握","未把握","適"))</f>
        <v>未把握</v>
      </c>
      <c r="AC89" s="413"/>
    </row>
    <row r="90" spans="2:30" ht="25.5" customHeight="1" x14ac:dyDescent="0.2">
      <c r="B90" s="276"/>
      <c r="C90" s="535"/>
      <c r="D90" s="450"/>
      <c r="E90" s="574"/>
      <c r="F90" s="27"/>
      <c r="G90" s="30"/>
      <c r="H90" s="30"/>
      <c r="I90" s="30"/>
      <c r="J90" s="30"/>
      <c r="K90" s="30"/>
      <c r="L90" s="30"/>
      <c r="M90" s="30"/>
      <c r="N90" s="30"/>
      <c r="O90" s="30"/>
      <c r="P90" s="30"/>
      <c r="Q90" s="109"/>
      <c r="R90" s="453"/>
      <c r="S90" s="450"/>
      <c r="T90" s="450"/>
      <c r="U90" s="62" t="s">
        <v>736</v>
      </c>
      <c r="V90" s="66" t="s">
        <v>282</v>
      </c>
      <c r="W90" s="62" t="s">
        <v>736</v>
      </c>
      <c r="X90" s="66" t="s">
        <v>283</v>
      </c>
      <c r="Y90" s="60" t="s">
        <v>736</v>
      </c>
      <c r="Z90" s="66" t="s">
        <v>363</v>
      </c>
      <c r="AA90" s="401"/>
      <c r="AB90" s="170">
        <v>6</v>
      </c>
      <c r="AC90" s="414"/>
    </row>
    <row r="91" spans="2:30" ht="18" customHeight="1" x14ac:dyDescent="0.2">
      <c r="C91" s="576">
        <v>21</v>
      </c>
      <c r="D91" s="539" t="s">
        <v>14</v>
      </c>
      <c r="E91" s="489"/>
      <c r="F91" s="29" t="s">
        <v>224</v>
      </c>
      <c r="G91" s="46"/>
      <c r="H91" s="46"/>
      <c r="I91" s="46"/>
      <c r="J91" s="46"/>
      <c r="K91" s="46"/>
      <c r="L91" s="46"/>
      <c r="M91" s="46"/>
      <c r="N91" s="46"/>
      <c r="O91" s="46"/>
      <c r="P91" s="41"/>
      <c r="Q91" s="103"/>
      <c r="R91" s="451" t="s">
        <v>284</v>
      </c>
      <c r="S91" s="439" t="s">
        <v>717</v>
      </c>
      <c r="T91" s="439"/>
      <c r="U91" s="70"/>
      <c r="V91" s="398" t="s">
        <v>364</v>
      </c>
      <c r="W91" s="79"/>
      <c r="X91" s="398" t="s">
        <v>365</v>
      </c>
      <c r="Y91" s="60" t="s">
        <v>736</v>
      </c>
      <c r="Z91" s="78" t="s">
        <v>366</v>
      </c>
      <c r="AA91" s="400" t="str">
        <f>IF(Y91="☑","C",IF(Y92="☑","C",IF(W92="☑","B",IF(U92="☑","A","未把握"))))</f>
        <v>未把握</v>
      </c>
      <c r="AB91" s="409" t="str">
        <f>IF(AD92&gt;0,"否",IF(AD91=2,"未把握","適"))</f>
        <v>未把握</v>
      </c>
      <c r="AC91" s="413"/>
      <c r="AD91" s="271">
        <f>COUNTIF(AA91:AA95,"未把握")</f>
        <v>2</v>
      </c>
    </row>
    <row r="92" spans="2:30" ht="42" customHeight="1" x14ac:dyDescent="0.2">
      <c r="C92" s="577"/>
      <c r="D92" s="540"/>
      <c r="E92" s="510"/>
      <c r="F92" s="44"/>
      <c r="G92" s="30" t="s">
        <v>150</v>
      </c>
      <c r="H92" s="497"/>
      <c r="I92" s="463"/>
      <c r="J92" s="463"/>
      <c r="K92" s="30" t="s">
        <v>151</v>
      </c>
      <c r="L92" s="497"/>
      <c r="M92" s="463"/>
      <c r="N92" s="463"/>
      <c r="O92" s="30" t="s">
        <v>152</v>
      </c>
      <c r="P92" s="497"/>
      <c r="Q92" s="592"/>
      <c r="R92" s="458"/>
      <c r="S92" s="450"/>
      <c r="T92" s="441"/>
      <c r="U92" s="60" t="s">
        <v>736</v>
      </c>
      <c r="V92" s="423"/>
      <c r="W92" s="60" t="s">
        <v>736</v>
      </c>
      <c r="X92" s="423"/>
      <c r="Y92" s="60" t="s">
        <v>736</v>
      </c>
      <c r="Z92" s="66" t="s">
        <v>367</v>
      </c>
      <c r="AA92" s="401"/>
      <c r="AB92" s="408"/>
      <c r="AC92" s="414"/>
      <c r="AD92" s="271">
        <f>COUNTIF(AA91:AA95,"C")</f>
        <v>0</v>
      </c>
    </row>
    <row r="93" spans="2:30" ht="18" customHeight="1" x14ac:dyDescent="0.2">
      <c r="C93" s="534">
        <v>22</v>
      </c>
      <c r="D93" s="439" t="s">
        <v>7</v>
      </c>
      <c r="E93" s="489"/>
      <c r="F93" s="42" t="s">
        <v>153</v>
      </c>
      <c r="G93" s="41"/>
      <c r="H93" s="41"/>
      <c r="I93" s="41"/>
      <c r="J93" s="41"/>
      <c r="K93" s="41"/>
      <c r="L93" s="41"/>
      <c r="M93" s="41"/>
      <c r="N93" s="41"/>
      <c r="O93" s="41"/>
      <c r="P93" s="41"/>
      <c r="Q93" s="103"/>
      <c r="R93" s="451" t="s">
        <v>285</v>
      </c>
      <c r="S93" s="439" t="s">
        <v>286</v>
      </c>
      <c r="T93" s="439"/>
      <c r="U93" s="70"/>
      <c r="V93" s="394" t="s">
        <v>369</v>
      </c>
      <c r="W93" s="70"/>
      <c r="X93" s="434"/>
      <c r="Y93" s="73"/>
      <c r="Z93" s="394" t="s">
        <v>368</v>
      </c>
      <c r="AA93" s="400" t="str">
        <f>IF(Y94="☑","C",IF(U94="☑","A","未把握"))</f>
        <v>未把握</v>
      </c>
      <c r="AB93" s="408"/>
      <c r="AC93" s="413"/>
    </row>
    <row r="94" spans="2:30" ht="18" customHeight="1" x14ac:dyDescent="0.2">
      <c r="C94" s="555"/>
      <c r="D94" s="449"/>
      <c r="E94" s="490"/>
      <c r="F94" s="43"/>
      <c r="G94" s="33" t="s">
        <v>154</v>
      </c>
      <c r="H94" s="33"/>
      <c r="I94" s="33"/>
      <c r="J94" s="33"/>
      <c r="K94" s="33" t="s">
        <v>155</v>
      </c>
      <c r="L94" s="33"/>
      <c r="M94" s="33" t="s">
        <v>156</v>
      </c>
      <c r="N94" s="33"/>
      <c r="O94" s="33" t="s">
        <v>157</v>
      </c>
      <c r="P94" s="33"/>
      <c r="Q94" s="102"/>
      <c r="R94" s="457"/>
      <c r="S94" s="440"/>
      <c r="T94" s="440"/>
      <c r="U94" s="60" t="s">
        <v>736</v>
      </c>
      <c r="V94" s="410"/>
      <c r="W94" s="67"/>
      <c r="X94" s="410"/>
      <c r="Y94" s="60" t="s">
        <v>736</v>
      </c>
      <c r="Z94" s="410"/>
      <c r="AA94" s="401"/>
      <c r="AB94" s="408"/>
      <c r="AC94" s="414"/>
    </row>
    <row r="95" spans="2:30" ht="18" customHeight="1" x14ac:dyDescent="0.2">
      <c r="C95" s="535"/>
      <c r="D95" s="450"/>
      <c r="E95" s="491"/>
      <c r="F95" s="44"/>
      <c r="G95" s="30" t="s">
        <v>845</v>
      </c>
      <c r="H95" s="30"/>
      <c r="I95" s="30"/>
      <c r="J95" s="30"/>
      <c r="K95" s="30"/>
      <c r="L95" s="30"/>
      <c r="M95" s="30"/>
      <c r="N95" s="30"/>
      <c r="O95" s="290" t="s">
        <v>508</v>
      </c>
      <c r="P95" s="30"/>
      <c r="Q95" s="109"/>
      <c r="R95" s="458"/>
      <c r="S95" s="441"/>
      <c r="T95" s="441"/>
      <c r="U95" s="69"/>
      <c r="V95" s="423"/>
      <c r="W95" s="75"/>
      <c r="X95" s="423"/>
      <c r="Y95" s="75"/>
      <c r="Z95" s="423"/>
      <c r="AA95" s="402"/>
      <c r="AB95" s="170">
        <v>7</v>
      </c>
      <c r="AC95" s="414"/>
    </row>
    <row r="96" spans="2:30" ht="28.5" customHeight="1" x14ac:dyDescent="0.2">
      <c r="B96" s="276"/>
      <c r="C96" s="552">
        <v>23</v>
      </c>
      <c r="D96" s="553" t="s">
        <v>730</v>
      </c>
      <c r="E96" s="490"/>
      <c r="F96" s="32"/>
      <c r="G96" s="33"/>
      <c r="H96" s="33"/>
      <c r="I96" s="33"/>
      <c r="J96" s="33"/>
      <c r="K96" s="33"/>
      <c r="L96" s="33"/>
      <c r="M96" s="33"/>
      <c r="N96" s="33"/>
      <c r="O96" s="33"/>
      <c r="P96" s="33"/>
      <c r="Q96" s="102"/>
      <c r="R96" s="460" t="s">
        <v>731</v>
      </c>
      <c r="S96" s="439" t="s">
        <v>732</v>
      </c>
      <c r="T96" s="13"/>
      <c r="U96" s="60" t="s">
        <v>736</v>
      </c>
      <c r="V96" s="71" t="s">
        <v>370</v>
      </c>
      <c r="W96" s="60" t="s">
        <v>736</v>
      </c>
      <c r="X96" s="71" t="s">
        <v>709</v>
      </c>
      <c r="Y96" s="70"/>
      <c r="Z96" s="72"/>
      <c r="AA96" s="421" t="str">
        <f>IF(W97="☑","B",IF(W96="☑","B",IF(U97="☑","A",IF(U96="☑","A","未把握"))))</f>
        <v>未把握</v>
      </c>
      <c r="AB96" s="267"/>
      <c r="AC96" s="414"/>
    </row>
    <row r="97" spans="1:58" ht="40.5" customHeight="1" x14ac:dyDescent="0.2">
      <c r="B97" s="276"/>
      <c r="C97" s="560"/>
      <c r="D97" s="554"/>
      <c r="E97" s="491"/>
      <c r="F97" s="32"/>
      <c r="G97" s="33"/>
      <c r="H97" s="33"/>
      <c r="I97" s="33"/>
      <c r="J97" s="33"/>
      <c r="K97" s="33"/>
      <c r="L97" s="33"/>
      <c r="M97" s="33"/>
      <c r="N97" s="33"/>
      <c r="O97" s="33"/>
      <c r="P97" s="33"/>
      <c r="Q97" s="102"/>
      <c r="R97" s="461"/>
      <c r="S97" s="441"/>
      <c r="T97" s="17"/>
      <c r="U97" s="60" t="s">
        <v>736</v>
      </c>
      <c r="V97" s="66" t="s">
        <v>371</v>
      </c>
      <c r="W97" s="60" t="s">
        <v>736</v>
      </c>
      <c r="X97" s="66" t="s">
        <v>710</v>
      </c>
      <c r="Y97" s="63"/>
      <c r="Z97" s="74"/>
      <c r="AA97" s="402"/>
      <c r="AB97" s="170">
        <v>8</v>
      </c>
      <c r="AC97" s="414"/>
    </row>
    <row r="98" spans="1:58" ht="45.75" customHeight="1" x14ac:dyDescent="0.2">
      <c r="B98" s="230"/>
      <c r="C98" s="551">
        <v>24</v>
      </c>
      <c r="D98" s="439" t="s">
        <v>19</v>
      </c>
      <c r="E98" s="489"/>
      <c r="F98" s="29" t="s">
        <v>158</v>
      </c>
      <c r="G98" s="41"/>
      <c r="H98" s="41"/>
      <c r="I98" s="41"/>
      <c r="J98" s="41" t="s">
        <v>159</v>
      </c>
      <c r="K98" s="41"/>
      <c r="L98" s="41"/>
      <c r="M98" s="364"/>
      <c r="N98" s="41" t="s">
        <v>160</v>
      </c>
      <c r="O98" s="41"/>
      <c r="P98" s="41"/>
      <c r="Q98" s="103"/>
      <c r="R98" s="451" t="s">
        <v>287</v>
      </c>
      <c r="S98" s="439" t="s">
        <v>288</v>
      </c>
      <c r="T98" s="439"/>
      <c r="U98" s="60" t="s">
        <v>736</v>
      </c>
      <c r="V98" s="394" t="s">
        <v>372</v>
      </c>
      <c r="W98" s="60" t="s">
        <v>736</v>
      </c>
      <c r="X98" s="71" t="s">
        <v>719</v>
      </c>
      <c r="Y98" s="60" t="s">
        <v>736</v>
      </c>
      <c r="Z98" s="394" t="s">
        <v>720</v>
      </c>
      <c r="AA98" s="400" t="str">
        <f>IF(Y100="☑","C",IF(Y98="☑","C",IF(W98="☑","B",IF(U100="☑","A",IF(U98="☑","A","未把握")))))</f>
        <v>未把握</v>
      </c>
      <c r="AB98" s="400" t="str">
        <f>IF(AA98="未把握","未把握",IF(AA98="C","否","適"))</f>
        <v>未把握</v>
      </c>
      <c r="AC98" s="413"/>
    </row>
    <row r="99" spans="1:58" ht="19.25" customHeight="1" x14ac:dyDescent="0.2">
      <c r="B99" s="230"/>
      <c r="C99" s="530"/>
      <c r="D99" s="449"/>
      <c r="E99" s="490"/>
      <c r="F99" s="32" t="s">
        <v>161</v>
      </c>
      <c r="G99" s="33"/>
      <c r="H99" s="33"/>
      <c r="I99" s="33"/>
      <c r="J99" s="33"/>
      <c r="K99" s="33"/>
      <c r="L99" s="33"/>
      <c r="M99" s="33"/>
      <c r="N99" s="33"/>
      <c r="O99" s="33"/>
      <c r="P99" s="33"/>
      <c r="Q99" s="102"/>
      <c r="R99" s="457"/>
      <c r="S99" s="440"/>
      <c r="T99" s="440"/>
      <c r="U99" s="60"/>
      <c r="V99" s="429"/>
      <c r="W99" s="67"/>
      <c r="X99" s="396"/>
      <c r="Y99" s="61"/>
      <c r="Z99" s="410"/>
      <c r="AA99" s="401"/>
      <c r="AB99" s="401"/>
      <c r="AC99" s="414"/>
    </row>
    <row r="100" spans="1:58" ht="46.5" customHeight="1" x14ac:dyDescent="0.2">
      <c r="B100" s="230"/>
      <c r="C100" s="531"/>
      <c r="D100" s="450"/>
      <c r="E100" s="491"/>
      <c r="F100" s="27"/>
      <c r="G100" s="30" t="s">
        <v>162</v>
      </c>
      <c r="H100" s="30" t="s">
        <v>164</v>
      </c>
      <c r="I100" s="363"/>
      <c r="J100" s="30" t="s">
        <v>165</v>
      </c>
      <c r="K100" s="30"/>
      <c r="L100" s="30"/>
      <c r="M100" s="30" t="s">
        <v>163</v>
      </c>
      <c r="N100" s="30"/>
      <c r="O100" s="30"/>
      <c r="P100" s="30"/>
      <c r="Q100" s="109"/>
      <c r="R100" s="458"/>
      <c r="S100" s="441"/>
      <c r="T100" s="441"/>
      <c r="U100" s="60" t="s">
        <v>736</v>
      </c>
      <c r="V100" s="66" t="s">
        <v>698</v>
      </c>
      <c r="W100" s="75"/>
      <c r="X100" s="586"/>
      <c r="Y100" s="60" t="s">
        <v>736</v>
      </c>
      <c r="Z100" s="74" t="s">
        <v>373</v>
      </c>
      <c r="AA100" s="402"/>
      <c r="AB100" s="170">
        <v>9</v>
      </c>
      <c r="AC100" s="414"/>
    </row>
    <row r="101" spans="1:58" s="18" customFormat="1" ht="23.5" customHeight="1" x14ac:dyDescent="0.2">
      <c r="A101" s="23"/>
      <c r="B101" s="278"/>
      <c r="C101" s="551">
        <v>25</v>
      </c>
      <c r="D101" s="439" t="s">
        <v>35</v>
      </c>
      <c r="E101" s="489"/>
      <c r="F101" s="29" t="s">
        <v>166</v>
      </c>
      <c r="G101" s="41"/>
      <c r="H101" s="41"/>
      <c r="I101" s="41"/>
      <c r="J101" s="41"/>
      <c r="K101" s="41"/>
      <c r="L101" s="41"/>
      <c r="M101" s="41"/>
      <c r="N101" s="41"/>
      <c r="O101" s="41"/>
      <c r="P101" s="41"/>
      <c r="Q101" s="103"/>
      <c r="R101" s="451" t="s">
        <v>292</v>
      </c>
      <c r="S101" s="550" t="s">
        <v>718</v>
      </c>
      <c r="T101" s="550" t="s">
        <v>293</v>
      </c>
      <c r="U101" s="60" t="s">
        <v>736</v>
      </c>
      <c r="V101" s="394" t="s">
        <v>374</v>
      </c>
      <c r="W101" s="70"/>
      <c r="X101" s="394" t="s">
        <v>721</v>
      </c>
      <c r="Y101" s="70"/>
      <c r="Z101" s="394" t="s">
        <v>375</v>
      </c>
      <c r="AA101" s="400" t="str">
        <f>IF(Y103="☑","C",IF(W103="☑","B",IF(U101="☑","A","未把握")))</f>
        <v>未把握</v>
      </c>
      <c r="AB101" s="400" t="str">
        <f>IF(AA101="C","否",IF(AA101="未把握","未把握","適"))</f>
        <v>未把握</v>
      </c>
      <c r="AC101" s="41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row>
    <row r="102" spans="1:58" s="23" customFormat="1" ht="23.5" customHeight="1" thickBot="1" x14ac:dyDescent="0.25">
      <c r="B102" s="278"/>
      <c r="C102" s="552"/>
      <c r="D102" s="449"/>
      <c r="E102" s="490"/>
      <c r="F102" s="381" t="s">
        <v>755</v>
      </c>
      <c r="G102" s="33" t="s">
        <v>65</v>
      </c>
      <c r="H102" s="7" t="s">
        <v>767</v>
      </c>
      <c r="I102" s="33" t="s">
        <v>167</v>
      </c>
      <c r="J102" s="33"/>
      <c r="K102" s="33"/>
      <c r="L102" s="33"/>
      <c r="M102" s="33"/>
      <c r="N102" s="7" t="s">
        <v>767</v>
      </c>
      <c r="O102" s="33" t="s">
        <v>168</v>
      </c>
      <c r="P102" s="33"/>
      <c r="Q102" s="102"/>
      <c r="R102" s="457"/>
      <c r="S102" s="449"/>
      <c r="T102" s="440"/>
      <c r="U102" s="60"/>
      <c r="V102" s="424"/>
      <c r="W102" s="61"/>
      <c r="X102" s="406"/>
      <c r="Y102" s="61"/>
      <c r="Z102" s="406"/>
      <c r="AA102" s="401"/>
      <c r="AB102" s="401"/>
      <c r="AC102" s="414"/>
    </row>
    <row r="103" spans="1:58" s="23" customFormat="1" ht="18" customHeight="1" x14ac:dyDescent="0.2">
      <c r="B103" s="278"/>
      <c r="C103" s="552"/>
      <c r="D103" s="450"/>
      <c r="E103" s="491"/>
      <c r="F103" s="382" t="s">
        <v>767</v>
      </c>
      <c r="G103" s="30" t="s">
        <v>169</v>
      </c>
      <c r="H103" s="30"/>
      <c r="I103" s="30"/>
      <c r="J103" s="290" t="s">
        <v>767</v>
      </c>
      <c r="K103" s="30" t="s">
        <v>170</v>
      </c>
      <c r="L103" s="290" t="s">
        <v>767</v>
      </c>
      <c r="M103" s="30" t="s">
        <v>70</v>
      </c>
      <c r="N103" s="30"/>
      <c r="O103" s="30"/>
      <c r="P103" s="30"/>
      <c r="Q103" s="109"/>
      <c r="R103" s="457"/>
      <c r="S103" s="449"/>
      <c r="T103" s="412"/>
      <c r="U103" s="186"/>
      <c r="V103" s="183" t="s">
        <v>629</v>
      </c>
      <c r="W103" s="60" t="s">
        <v>736</v>
      </c>
      <c r="X103" s="406"/>
      <c r="Y103" s="60" t="s">
        <v>736</v>
      </c>
      <c r="Z103" s="406"/>
      <c r="AA103" s="401"/>
      <c r="AB103" s="401"/>
      <c r="AC103" s="414"/>
    </row>
    <row r="104" spans="1:58" ht="27.75" customHeight="1" x14ac:dyDescent="0.2">
      <c r="B104" s="276"/>
      <c r="C104" s="552"/>
      <c r="D104" s="14" t="s">
        <v>20</v>
      </c>
      <c r="E104" s="361"/>
      <c r="F104" s="28"/>
      <c r="G104" s="31"/>
      <c r="H104" s="31"/>
      <c r="I104" s="31"/>
      <c r="J104" s="31"/>
      <c r="K104" s="31"/>
      <c r="L104" s="31"/>
      <c r="M104" s="31"/>
      <c r="N104" s="31"/>
      <c r="O104" s="31"/>
      <c r="P104" s="31"/>
      <c r="Q104" s="115"/>
      <c r="R104" s="457"/>
      <c r="S104" s="449"/>
      <c r="T104" s="412"/>
      <c r="U104" s="188"/>
      <c r="V104" s="184" t="s">
        <v>628</v>
      </c>
      <c r="W104" s="1"/>
      <c r="X104" s="406"/>
      <c r="Y104" s="61"/>
      <c r="Z104" s="406"/>
      <c r="AA104" s="401"/>
      <c r="AB104" s="401"/>
      <c r="AC104" s="414"/>
    </row>
    <row r="105" spans="1:58" ht="27" customHeight="1" x14ac:dyDescent="0.2">
      <c r="B105" s="276"/>
      <c r="C105" s="552"/>
      <c r="D105" s="302" t="s">
        <v>10</v>
      </c>
      <c r="E105" s="360"/>
      <c r="F105" s="29"/>
      <c r="G105" s="41"/>
      <c r="H105" s="41"/>
      <c r="I105" s="41"/>
      <c r="J105" s="41"/>
      <c r="K105" s="41"/>
      <c r="L105" s="41"/>
      <c r="M105" s="41"/>
      <c r="N105" s="41"/>
      <c r="O105" s="41"/>
      <c r="P105" s="41"/>
      <c r="Q105" s="103"/>
      <c r="R105" s="457"/>
      <c r="S105" s="449"/>
      <c r="T105" s="412"/>
      <c r="U105" s="305"/>
      <c r="V105" s="184" t="s">
        <v>630</v>
      </c>
      <c r="W105" s="1"/>
      <c r="X105" s="406"/>
      <c r="Y105" s="61"/>
      <c r="Z105" s="406"/>
      <c r="AA105" s="401"/>
      <c r="AB105" s="303">
        <v>10</v>
      </c>
      <c r="AC105" s="414"/>
    </row>
    <row r="106" spans="1:58" ht="20" customHeight="1" x14ac:dyDescent="0.2">
      <c r="B106" s="276"/>
      <c r="C106" s="638">
        <v>39</v>
      </c>
      <c r="D106" s="579" t="s">
        <v>787</v>
      </c>
      <c r="E106" s="515" t="s">
        <v>837</v>
      </c>
      <c r="F106" s="338"/>
      <c r="G106" s="338" t="s">
        <v>836</v>
      </c>
      <c r="H106" s="338"/>
      <c r="I106" s="338"/>
      <c r="J106" s="338"/>
      <c r="K106" s="338" t="s">
        <v>835</v>
      </c>
      <c r="L106" s="338"/>
      <c r="M106" s="338" t="s">
        <v>788</v>
      </c>
      <c r="N106" s="338"/>
      <c r="O106" s="338"/>
      <c r="P106" s="338"/>
      <c r="Q106" s="338"/>
      <c r="R106" s="645" t="s">
        <v>800</v>
      </c>
      <c r="S106" s="640" t="s">
        <v>804</v>
      </c>
      <c r="T106" s="641"/>
      <c r="U106" s="347" t="s">
        <v>736</v>
      </c>
      <c r="V106" s="348" t="s">
        <v>830</v>
      </c>
      <c r="W106" s="643" t="s">
        <v>736</v>
      </c>
      <c r="X106" s="612" t="s">
        <v>783</v>
      </c>
      <c r="Y106" s="643" t="s">
        <v>736</v>
      </c>
      <c r="Z106" s="612" t="s">
        <v>784</v>
      </c>
      <c r="AA106" s="606" t="str">
        <f>IF(Y106="☑","C",IF(W106="☑","B",IF(U106="☑","A",IF(U107="☑","A","未把握"))))</f>
        <v>未把握</v>
      </c>
      <c r="AB106" s="306"/>
      <c r="AC106" s="296"/>
    </row>
    <row r="107" spans="1:58" ht="39" customHeight="1" x14ac:dyDescent="0.2">
      <c r="B107" s="276"/>
      <c r="C107" s="639"/>
      <c r="D107" s="580"/>
      <c r="E107" s="516"/>
      <c r="F107" s="383" t="s">
        <v>838</v>
      </c>
      <c r="G107" s="357"/>
      <c r="H107" s="357"/>
      <c r="I107" s="357"/>
      <c r="J107" s="357"/>
      <c r="K107" s="357"/>
      <c r="L107" s="357"/>
      <c r="M107" s="357"/>
      <c r="N107" s="357"/>
      <c r="O107" s="357"/>
      <c r="P107" s="357"/>
      <c r="Q107" s="358"/>
      <c r="R107" s="646"/>
      <c r="S107" s="620"/>
      <c r="T107" s="642"/>
      <c r="U107" s="349" t="s">
        <v>736</v>
      </c>
      <c r="V107" s="350" t="s">
        <v>829</v>
      </c>
      <c r="W107" s="644"/>
      <c r="X107" s="613"/>
      <c r="Y107" s="644"/>
      <c r="Z107" s="613"/>
      <c r="AA107" s="607"/>
      <c r="AB107" s="307"/>
      <c r="AC107" s="296"/>
    </row>
    <row r="108" spans="1:58" ht="18" customHeight="1" x14ac:dyDescent="0.2">
      <c r="C108" s="518" t="s">
        <v>2</v>
      </c>
      <c r="D108" s="518"/>
      <c r="E108" s="224"/>
      <c r="F108" s="39"/>
      <c r="G108" s="33"/>
      <c r="H108" s="33"/>
      <c r="I108" s="33"/>
      <c r="J108" s="33"/>
      <c r="K108" s="33"/>
      <c r="L108" s="33"/>
      <c r="M108" s="33"/>
      <c r="N108" s="33"/>
      <c r="O108" s="33"/>
      <c r="P108" s="33"/>
      <c r="Q108" s="33"/>
      <c r="R108" s="96"/>
      <c r="S108" s="1"/>
      <c r="T108" s="1"/>
      <c r="U108" s="1"/>
      <c r="V108" s="11"/>
      <c r="W108" s="11"/>
      <c r="X108" s="11"/>
      <c r="Y108" s="11"/>
      <c r="Z108" s="11"/>
      <c r="AA108" s="18"/>
      <c r="AB108" s="23"/>
      <c r="AC108" s="23"/>
      <c r="AD108" s="23"/>
      <c r="AE108" s="23"/>
      <c r="AF108" s="23"/>
      <c r="AG108" s="23"/>
      <c r="AH108" s="23"/>
      <c r="AI108" s="23"/>
    </row>
    <row r="109" spans="1:58" s="19" customFormat="1" ht="18" customHeight="1" x14ac:dyDescent="0.2">
      <c r="B109" s="295"/>
      <c r="C109" s="520">
        <v>26</v>
      </c>
      <c r="D109" s="568" t="s">
        <v>25</v>
      </c>
      <c r="E109" s="492"/>
      <c r="F109" s="119" t="s">
        <v>178</v>
      </c>
      <c r="G109" s="34"/>
      <c r="H109" s="34"/>
      <c r="I109" s="34"/>
      <c r="J109" s="34"/>
      <c r="K109" s="34"/>
      <c r="L109" s="34"/>
      <c r="M109" s="34"/>
      <c r="N109" s="34"/>
      <c r="O109" s="34"/>
      <c r="P109" s="34"/>
      <c r="Q109" s="108"/>
      <c r="R109" s="451" t="s">
        <v>294</v>
      </c>
      <c r="S109" s="439" t="s">
        <v>296</v>
      </c>
      <c r="T109" s="439" t="s">
        <v>295</v>
      </c>
      <c r="U109" s="70"/>
      <c r="V109" s="398" t="s">
        <v>376</v>
      </c>
      <c r="W109" s="79"/>
      <c r="X109" s="398" t="s">
        <v>377</v>
      </c>
      <c r="Y109" s="60" t="s">
        <v>736</v>
      </c>
      <c r="Z109" s="78" t="s">
        <v>378</v>
      </c>
      <c r="AA109" s="400" t="str">
        <f>IF(Y109="☑","C",IF(Y110="☑","C",IF(Y112="☑","C",IF(W110="☑","B",IF(W112="☑","B",IF(U111="☑","A","未把握"))))))</f>
        <v>未把握</v>
      </c>
      <c r="AB109" s="400" t="str">
        <f>IF(AA109="C","否",IF(AA109="未把握","未把握","適"))</f>
        <v>未把握</v>
      </c>
      <c r="AC109" s="415"/>
    </row>
    <row r="110" spans="1:58" s="19" customFormat="1" ht="18" customHeight="1" x14ac:dyDescent="0.2">
      <c r="B110" s="295"/>
      <c r="C110" s="521"/>
      <c r="D110" s="545"/>
      <c r="E110" s="493"/>
      <c r="F110" s="43"/>
      <c r="G110" s="33" t="s">
        <v>171</v>
      </c>
      <c r="H110" s="33"/>
      <c r="I110" s="33"/>
      <c r="J110" s="33"/>
      <c r="K110" s="33" t="s">
        <v>176</v>
      </c>
      <c r="L110" s="33"/>
      <c r="M110" s="362"/>
      <c r="N110" s="33" t="s">
        <v>177</v>
      </c>
      <c r="O110" s="33"/>
      <c r="P110" s="33"/>
      <c r="Q110" s="102"/>
      <c r="R110" s="452"/>
      <c r="S110" s="449"/>
      <c r="T110" s="449"/>
      <c r="U110" s="62"/>
      <c r="V110" s="410"/>
      <c r="W110" s="60" t="s">
        <v>736</v>
      </c>
      <c r="X110" s="429"/>
      <c r="Y110" s="60" t="s">
        <v>736</v>
      </c>
      <c r="Z110" s="65" t="s">
        <v>379</v>
      </c>
      <c r="AA110" s="419"/>
      <c r="AB110" s="401"/>
      <c r="AC110" s="414"/>
    </row>
    <row r="111" spans="1:58" s="19" customFormat="1" ht="18" customHeight="1" x14ac:dyDescent="0.2">
      <c r="B111" s="295"/>
      <c r="C111" s="521"/>
      <c r="D111" s="545"/>
      <c r="E111" s="493"/>
      <c r="F111" s="43"/>
      <c r="G111" s="33" t="s">
        <v>172</v>
      </c>
      <c r="H111" s="33"/>
      <c r="I111" s="33"/>
      <c r="J111" s="33"/>
      <c r="K111" s="33" t="s">
        <v>175</v>
      </c>
      <c r="L111" s="33"/>
      <c r="M111" s="222"/>
      <c r="N111" s="33" t="s">
        <v>177</v>
      </c>
      <c r="O111" s="33"/>
      <c r="P111" s="33"/>
      <c r="Q111" s="102"/>
      <c r="R111" s="452"/>
      <c r="S111" s="449"/>
      <c r="T111" s="449"/>
      <c r="U111" s="60" t="s">
        <v>736</v>
      </c>
      <c r="V111" s="410"/>
      <c r="W111" s="67"/>
      <c r="X111" s="429"/>
      <c r="Y111" s="67"/>
      <c r="Z111" s="406" t="s">
        <v>380</v>
      </c>
      <c r="AA111" s="419"/>
      <c r="AB111" s="401"/>
      <c r="AC111" s="414"/>
    </row>
    <row r="112" spans="1:58" s="19" customFormat="1" ht="18" customHeight="1" x14ac:dyDescent="0.2">
      <c r="B112" s="295"/>
      <c r="C112" s="521"/>
      <c r="D112" s="545"/>
      <c r="E112" s="493"/>
      <c r="F112" s="43"/>
      <c r="G112" s="33" t="s">
        <v>173</v>
      </c>
      <c r="H112" s="33"/>
      <c r="I112" s="33"/>
      <c r="J112" s="33"/>
      <c r="K112" s="33" t="s">
        <v>175</v>
      </c>
      <c r="L112" s="33"/>
      <c r="M112" s="222"/>
      <c r="N112" s="33" t="s">
        <v>177</v>
      </c>
      <c r="O112" s="33"/>
      <c r="P112" s="33"/>
      <c r="Q112" s="102"/>
      <c r="R112" s="452"/>
      <c r="S112" s="449"/>
      <c r="T112" s="449"/>
      <c r="U112" s="62"/>
      <c r="V112" s="410"/>
      <c r="W112" s="60" t="s">
        <v>736</v>
      </c>
      <c r="X112" s="406" t="s">
        <v>701</v>
      </c>
      <c r="Y112" s="60" t="s">
        <v>736</v>
      </c>
      <c r="Z112" s="406"/>
      <c r="AA112" s="419"/>
      <c r="AB112" s="401"/>
      <c r="AC112" s="414"/>
    </row>
    <row r="113" spans="2:29" s="19" customFormat="1" ht="18" customHeight="1" x14ac:dyDescent="0.2">
      <c r="B113" s="295"/>
      <c r="C113" s="521"/>
      <c r="D113" s="545"/>
      <c r="E113" s="493"/>
      <c r="F113" s="44"/>
      <c r="G113" s="30" t="s">
        <v>174</v>
      </c>
      <c r="H113" s="30"/>
      <c r="I113" s="30"/>
      <c r="J113" s="30"/>
      <c r="K113" s="30" t="s">
        <v>175</v>
      </c>
      <c r="L113" s="30"/>
      <c r="M113" s="363"/>
      <c r="N113" s="30" t="s">
        <v>177</v>
      </c>
      <c r="O113" s="30"/>
      <c r="P113" s="30"/>
      <c r="Q113" s="109"/>
      <c r="R113" s="453"/>
      <c r="S113" s="450"/>
      <c r="T113" s="450"/>
      <c r="U113" s="82"/>
      <c r="V113" s="423"/>
      <c r="W113" s="75"/>
      <c r="X113" s="587"/>
      <c r="Y113" s="75"/>
      <c r="Z113" s="395"/>
      <c r="AA113" s="419"/>
      <c r="AB113" s="170">
        <v>11</v>
      </c>
      <c r="AC113" s="414"/>
    </row>
    <row r="114" spans="2:29" s="19" customFormat="1" ht="18" customHeight="1" x14ac:dyDescent="0.2">
      <c r="B114" s="295"/>
      <c r="C114" s="521"/>
      <c r="D114" s="384" t="s">
        <v>650</v>
      </c>
      <c r="E114" s="225"/>
      <c r="F114" s="385"/>
      <c r="G114" s="33" t="s">
        <v>651</v>
      </c>
      <c r="H114" s="33"/>
      <c r="I114" s="33"/>
      <c r="J114" s="33"/>
      <c r="K114" s="33" t="s">
        <v>652</v>
      </c>
      <c r="L114" s="33"/>
      <c r="M114" s="39"/>
      <c r="N114" s="33"/>
      <c r="O114" s="33"/>
      <c r="P114" s="33"/>
      <c r="Q114" s="102"/>
      <c r="R114" s="205"/>
      <c r="S114" s="206"/>
      <c r="T114" s="206"/>
      <c r="U114" s="62"/>
      <c r="V114" s="65"/>
      <c r="W114" s="67"/>
      <c r="X114" s="65"/>
      <c r="Y114" s="67"/>
      <c r="Z114" s="64"/>
      <c r="AA114" s="419"/>
      <c r="AB114" s="209"/>
      <c r="AC114" s="414"/>
    </row>
    <row r="115" spans="2:29" s="19" customFormat="1" ht="21.75" customHeight="1" x14ac:dyDescent="0.2">
      <c r="B115" s="295"/>
      <c r="C115" s="521"/>
      <c r="D115" s="523" t="s">
        <v>221</v>
      </c>
      <c r="E115" s="506"/>
      <c r="F115" s="385"/>
      <c r="G115" s="41" t="s">
        <v>179</v>
      </c>
      <c r="H115" s="41"/>
      <c r="I115" s="41"/>
      <c r="J115" s="41"/>
      <c r="K115" s="41" t="s">
        <v>180</v>
      </c>
      <c r="L115" s="41"/>
      <c r="M115" s="41"/>
      <c r="N115" s="41"/>
      <c r="O115" s="41" t="s">
        <v>752</v>
      </c>
      <c r="P115" s="41"/>
      <c r="Q115" s="103"/>
      <c r="R115" s="459"/>
      <c r="S115" s="578"/>
      <c r="T115" s="578"/>
      <c r="U115" s="83"/>
      <c r="V115" s="84"/>
      <c r="W115" s="85"/>
      <c r="X115" s="84"/>
      <c r="Y115" s="85"/>
      <c r="Z115" s="84"/>
      <c r="AA115" s="419"/>
      <c r="AB115" s="392"/>
      <c r="AC115" s="414"/>
    </row>
    <row r="116" spans="2:29" s="19" customFormat="1" ht="21.75" customHeight="1" x14ac:dyDescent="0.2">
      <c r="B116" s="295"/>
      <c r="C116" s="522"/>
      <c r="D116" s="524"/>
      <c r="E116" s="507"/>
      <c r="F116" s="385"/>
      <c r="G116" s="33" t="s">
        <v>70</v>
      </c>
      <c r="H116" s="33"/>
      <c r="I116" s="33"/>
      <c r="J116" s="33"/>
      <c r="K116" s="33"/>
      <c r="L116" s="33"/>
      <c r="M116" s="33"/>
      <c r="N116" s="33"/>
      <c r="O116" s="33"/>
      <c r="P116" s="33"/>
      <c r="Q116" s="102"/>
      <c r="R116" s="458"/>
      <c r="S116" s="441"/>
      <c r="T116" s="441"/>
      <c r="U116" s="69"/>
      <c r="V116" s="86"/>
      <c r="W116" s="87"/>
      <c r="X116" s="86"/>
      <c r="Y116" s="87"/>
      <c r="Z116" s="86"/>
      <c r="AA116" s="420"/>
      <c r="AB116" s="393"/>
      <c r="AC116" s="414"/>
    </row>
    <row r="117" spans="2:29" ht="18" customHeight="1" x14ac:dyDescent="0.6">
      <c r="C117" s="518" t="s">
        <v>23</v>
      </c>
      <c r="D117" s="518"/>
      <c r="E117" s="224"/>
      <c r="F117" s="386"/>
      <c r="G117" s="207"/>
      <c r="H117" s="207"/>
      <c r="I117" s="207"/>
      <c r="J117" s="207"/>
      <c r="K117" s="207"/>
      <c r="L117" s="207"/>
      <c r="M117" s="207"/>
      <c r="N117" s="207"/>
      <c r="O117" s="207"/>
      <c r="P117" s="207"/>
      <c r="Q117" s="208"/>
      <c r="R117" s="59"/>
      <c r="S117" s="26"/>
      <c r="T117" s="26"/>
      <c r="U117" s="61"/>
      <c r="V117" s="65"/>
      <c r="W117" s="67"/>
      <c r="X117" s="65"/>
      <c r="Y117" s="67"/>
      <c r="Z117" s="65"/>
      <c r="AA117" s="88"/>
      <c r="AB117" s="88"/>
      <c r="AC117" s="88"/>
    </row>
    <row r="118" spans="2:29" ht="18" customHeight="1" x14ac:dyDescent="0.2">
      <c r="B118" s="230"/>
      <c r="C118" s="541">
        <v>27</v>
      </c>
      <c r="D118" s="544" t="s">
        <v>4</v>
      </c>
      <c r="E118" s="492"/>
      <c r="F118" s="119"/>
      <c r="G118" s="34" t="s">
        <v>181</v>
      </c>
      <c r="H118" s="34"/>
      <c r="I118" s="34"/>
      <c r="J118" s="34"/>
      <c r="K118" s="34"/>
      <c r="L118" s="120"/>
      <c r="M118" s="120"/>
      <c r="N118" s="120"/>
      <c r="O118" s="34"/>
      <c r="P118" s="34"/>
      <c r="Q118" s="108"/>
      <c r="R118" s="451" t="s">
        <v>297</v>
      </c>
      <c r="S118" s="439" t="s">
        <v>298</v>
      </c>
      <c r="T118" s="439" t="s">
        <v>299</v>
      </c>
      <c r="U118" s="60" t="s">
        <v>736</v>
      </c>
      <c r="V118" s="394" t="s">
        <v>381</v>
      </c>
      <c r="W118" s="70"/>
      <c r="X118" s="394" t="s">
        <v>382</v>
      </c>
      <c r="Y118" s="70"/>
      <c r="Z118" s="394" t="s">
        <v>383</v>
      </c>
      <c r="AA118" s="400" t="str">
        <f>IF(F122="☑","対象外",(IF(Y120="☑","C",IF(W120="☑","B",IF(U118="☑","A",IF(U121="☑","A","未把握"))))))</f>
        <v>未把握</v>
      </c>
      <c r="AB118" s="400" t="str">
        <f>IF(AA118="C","否",IF(AA118="未把握","未把握",IF(AA118="対象外","対象外","適")))</f>
        <v>未把握</v>
      </c>
      <c r="AC118" s="413"/>
    </row>
    <row r="119" spans="2:29" ht="18" customHeight="1" x14ac:dyDescent="0.2">
      <c r="B119" s="230"/>
      <c r="C119" s="542"/>
      <c r="D119" s="545"/>
      <c r="E119" s="493"/>
      <c r="F119" s="32"/>
      <c r="G119" s="24" t="s">
        <v>187</v>
      </c>
      <c r="H119" s="33" t="s">
        <v>183</v>
      </c>
      <c r="I119" s="223"/>
      <c r="J119" s="33" t="s">
        <v>148</v>
      </c>
      <c r="K119" s="23"/>
      <c r="L119" s="33" t="s">
        <v>182</v>
      </c>
      <c r="M119" s="362"/>
      <c r="N119" s="33" t="s">
        <v>148</v>
      </c>
      <c r="O119" s="23"/>
      <c r="P119" s="23"/>
      <c r="Q119" s="102"/>
      <c r="R119" s="457"/>
      <c r="S119" s="440"/>
      <c r="T119" s="440"/>
      <c r="U119" s="60"/>
      <c r="V119" s="406"/>
      <c r="W119" s="61"/>
      <c r="X119" s="406"/>
      <c r="Y119" s="61"/>
      <c r="Z119" s="406"/>
      <c r="AA119" s="401"/>
      <c r="AB119" s="401"/>
      <c r="AC119" s="414"/>
    </row>
    <row r="120" spans="2:29" ht="18" customHeight="1" x14ac:dyDescent="0.2">
      <c r="B120" s="230"/>
      <c r="C120" s="542"/>
      <c r="D120" s="545"/>
      <c r="E120" s="493"/>
      <c r="F120" s="43"/>
      <c r="G120" s="23"/>
      <c r="H120" s="33" t="s">
        <v>184</v>
      </c>
      <c r="I120" s="362"/>
      <c r="J120" s="33" t="s">
        <v>148</v>
      </c>
      <c r="K120" s="23"/>
      <c r="L120" s="23"/>
      <c r="M120" s="33"/>
      <c r="N120" s="33"/>
      <c r="O120" s="33"/>
      <c r="P120" s="33"/>
      <c r="Q120" s="102"/>
      <c r="R120" s="457"/>
      <c r="S120" s="440"/>
      <c r="T120" s="440"/>
      <c r="U120" s="60"/>
      <c r="V120" s="406" t="s">
        <v>185</v>
      </c>
      <c r="W120" s="60" t="s">
        <v>736</v>
      </c>
      <c r="X120" s="406"/>
      <c r="Y120" s="60" t="s">
        <v>736</v>
      </c>
      <c r="Z120" s="406"/>
      <c r="AA120" s="401"/>
      <c r="AB120" s="401"/>
      <c r="AC120" s="414"/>
    </row>
    <row r="121" spans="2:29" ht="18" customHeight="1" x14ac:dyDescent="0.2">
      <c r="B121" s="230"/>
      <c r="C121" s="542"/>
      <c r="D121" s="545"/>
      <c r="E121" s="493"/>
      <c r="F121" s="43"/>
      <c r="G121" s="33" t="s">
        <v>185</v>
      </c>
      <c r="H121" s="33"/>
      <c r="I121" s="33"/>
      <c r="J121" s="33"/>
      <c r="K121" s="33"/>
      <c r="L121" s="33"/>
      <c r="M121" s="33"/>
      <c r="N121" s="33"/>
      <c r="O121" s="33"/>
      <c r="P121" s="33"/>
      <c r="Q121" s="102"/>
      <c r="R121" s="457"/>
      <c r="S121" s="440"/>
      <c r="T121" s="440"/>
      <c r="U121" s="60" t="s">
        <v>736</v>
      </c>
      <c r="V121" s="406"/>
      <c r="W121" s="61"/>
      <c r="X121" s="406"/>
      <c r="Y121" s="61"/>
      <c r="Z121" s="406"/>
      <c r="AA121" s="401"/>
      <c r="AB121" s="401"/>
      <c r="AC121" s="414"/>
    </row>
    <row r="122" spans="2:29" ht="18" customHeight="1" x14ac:dyDescent="0.2">
      <c r="B122" s="230"/>
      <c r="C122" s="543"/>
      <c r="D122" s="546"/>
      <c r="E122" s="498"/>
      <c r="F122" s="387"/>
      <c r="G122" s="105" t="s">
        <v>186</v>
      </c>
      <c r="H122" s="105"/>
      <c r="I122" s="105"/>
      <c r="J122" s="105"/>
      <c r="K122" s="105"/>
      <c r="L122" s="105"/>
      <c r="M122" s="105"/>
      <c r="N122" s="105"/>
      <c r="O122" s="105"/>
      <c r="P122" s="105"/>
      <c r="Q122" s="110"/>
      <c r="R122" s="458"/>
      <c r="S122" s="441"/>
      <c r="T122" s="441"/>
      <c r="U122" s="60"/>
      <c r="V122" s="291"/>
      <c r="W122" s="75"/>
      <c r="X122" s="395"/>
      <c r="Y122" s="63"/>
      <c r="Z122" s="395"/>
      <c r="AA122" s="402"/>
      <c r="AB122" s="170">
        <v>12</v>
      </c>
      <c r="AC122" s="414"/>
    </row>
    <row r="123" spans="2:29" ht="18" customHeight="1" x14ac:dyDescent="0.2">
      <c r="C123" s="518" t="s">
        <v>13</v>
      </c>
      <c r="D123" s="518"/>
      <c r="E123" s="224"/>
      <c r="F123" s="39"/>
      <c r="G123" s="8"/>
      <c r="H123" s="33"/>
      <c r="I123" s="33"/>
      <c r="J123" s="33"/>
      <c r="K123" s="33"/>
      <c r="L123" s="33"/>
      <c r="M123" s="33"/>
      <c r="N123" s="33"/>
      <c r="O123" s="33"/>
      <c r="P123" s="33"/>
      <c r="Q123" s="33"/>
      <c r="R123" s="59"/>
      <c r="S123" s="26"/>
      <c r="T123" s="26"/>
      <c r="U123" s="61"/>
      <c r="V123" s="65"/>
      <c r="W123" s="67"/>
      <c r="X123" s="65"/>
      <c r="Y123" s="67"/>
      <c r="Z123" s="65"/>
      <c r="AA123" s="88"/>
      <c r="AB123" s="88"/>
      <c r="AC123" s="88"/>
    </row>
    <row r="124" spans="2:29" ht="39.75" customHeight="1" x14ac:dyDescent="0.2">
      <c r="B124" s="230"/>
      <c r="C124" s="525">
        <v>28</v>
      </c>
      <c r="D124" s="519" t="s">
        <v>754</v>
      </c>
      <c r="E124" s="503"/>
      <c r="F124" s="119" t="s">
        <v>125</v>
      </c>
      <c r="G124" s="34"/>
      <c r="H124" s="34"/>
      <c r="I124" s="481"/>
      <c r="J124" s="482"/>
      <c r="K124" s="482"/>
      <c r="L124" s="482"/>
      <c r="M124" s="482"/>
      <c r="N124" s="482"/>
      <c r="O124" s="34" t="s">
        <v>222</v>
      </c>
      <c r="P124" s="34"/>
      <c r="Q124" s="108"/>
      <c r="R124" s="451" t="s">
        <v>765</v>
      </c>
      <c r="S124" s="439" t="s">
        <v>301</v>
      </c>
      <c r="T124" s="13"/>
      <c r="U124" s="62" t="s">
        <v>736</v>
      </c>
      <c r="V124" s="78" t="s">
        <v>384</v>
      </c>
      <c r="W124" s="62" t="s">
        <v>736</v>
      </c>
      <c r="X124" s="78" t="s">
        <v>733</v>
      </c>
      <c r="Y124" s="60" t="s">
        <v>736</v>
      </c>
      <c r="Z124" s="78" t="s">
        <v>385</v>
      </c>
      <c r="AA124" s="400" t="str">
        <f>IF(Y124="☑","C",IF(Y126="☑","C",IF(W124="☑","B",IF(W126="☑","B",IF(U124="☑","A","未把握")))))</f>
        <v>未把握</v>
      </c>
      <c r="AB124" s="404"/>
      <c r="AC124" s="413"/>
    </row>
    <row r="125" spans="2:29" ht="18" customHeight="1" thickBot="1" x14ac:dyDescent="0.25">
      <c r="B125" s="230"/>
      <c r="C125" s="526"/>
      <c r="D125" s="443"/>
      <c r="E125" s="504"/>
      <c r="F125" s="33" t="s">
        <v>744</v>
      </c>
      <c r="G125" s="8"/>
      <c r="H125" s="33"/>
      <c r="I125" s="270"/>
      <c r="J125" s="287"/>
      <c r="K125" s="287"/>
      <c r="L125" s="287"/>
      <c r="M125" s="287"/>
      <c r="N125" s="287"/>
      <c r="O125" s="33"/>
      <c r="P125" s="33"/>
      <c r="Q125" s="102"/>
      <c r="R125" s="483"/>
      <c r="S125" s="443"/>
      <c r="T125" s="61"/>
      <c r="U125" s="289"/>
      <c r="V125" s="269"/>
      <c r="W125" s="62"/>
      <c r="X125" s="235"/>
      <c r="Y125" s="60"/>
      <c r="Z125" s="235"/>
      <c r="AA125" s="418"/>
      <c r="AB125" s="405"/>
      <c r="AC125" s="413"/>
    </row>
    <row r="126" spans="2:29" ht="39" customHeight="1" thickBot="1" x14ac:dyDescent="0.25">
      <c r="B126" s="230"/>
      <c r="C126" s="527"/>
      <c r="D126" s="450"/>
      <c r="E126" s="505"/>
      <c r="F126" s="44"/>
      <c r="G126" s="288" t="s">
        <v>741</v>
      </c>
      <c r="H126" s="55"/>
      <c r="I126" s="288" t="s">
        <v>742</v>
      </c>
      <c r="J126" s="288"/>
      <c r="K126" s="288"/>
      <c r="L126" s="288"/>
      <c r="M126" s="55" t="s">
        <v>743</v>
      </c>
      <c r="N126" s="288"/>
      <c r="O126" s="55"/>
      <c r="P126" s="55"/>
      <c r="Q126" s="121" t="s">
        <v>508</v>
      </c>
      <c r="R126" s="453"/>
      <c r="S126" s="443"/>
      <c r="T126" s="61"/>
      <c r="U126" s="191"/>
      <c r="V126" s="190" t="s">
        <v>632</v>
      </c>
      <c r="W126" s="62" t="s">
        <v>736</v>
      </c>
      <c r="X126" s="80" t="s">
        <v>734</v>
      </c>
      <c r="Y126" s="60" t="s">
        <v>736</v>
      </c>
      <c r="Z126" s="80" t="s">
        <v>386</v>
      </c>
      <c r="AA126" s="401"/>
      <c r="AB126" s="393"/>
      <c r="AC126" s="414"/>
    </row>
    <row r="127" spans="2:29" ht="18" customHeight="1" x14ac:dyDescent="0.2">
      <c r="B127" s="230"/>
      <c r="C127" s="547">
        <v>29</v>
      </c>
      <c r="D127" s="439" t="s">
        <v>31</v>
      </c>
      <c r="E127" s="489"/>
      <c r="F127" s="42" t="s">
        <v>188</v>
      </c>
      <c r="G127" s="41"/>
      <c r="H127" s="41"/>
      <c r="I127" s="41"/>
      <c r="J127" s="41"/>
      <c r="K127" s="41"/>
      <c r="L127" s="41"/>
      <c r="M127" s="41"/>
      <c r="N127" s="41"/>
      <c r="O127" s="41"/>
      <c r="P127" s="41"/>
      <c r="Q127" s="103"/>
      <c r="R127" s="451" t="s">
        <v>766</v>
      </c>
      <c r="S127" s="449"/>
      <c r="T127" s="443"/>
      <c r="U127" s="61"/>
      <c r="V127" s="396" t="s">
        <v>412</v>
      </c>
      <c r="W127" s="68"/>
      <c r="X127" s="396" t="s">
        <v>413</v>
      </c>
      <c r="Y127" s="60" t="s">
        <v>736</v>
      </c>
      <c r="Z127" s="396" t="s">
        <v>387</v>
      </c>
      <c r="AA127" s="400" t="str">
        <f>IF(Y131="☑","C",IF(Y127="☑","C",IF(W130="☑","B",IF(U130="☑","A","未把握"))))</f>
        <v>未把握</v>
      </c>
      <c r="AB127" s="404"/>
      <c r="AC127" s="413"/>
    </row>
    <row r="128" spans="2:29" ht="18" customHeight="1" x14ac:dyDescent="0.2">
      <c r="B128" s="230"/>
      <c r="C128" s="548"/>
      <c r="D128" s="443"/>
      <c r="E128" s="490"/>
      <c r="F128" s="388" t="s">
        <v>755</v>
      </c>
      <c r="G128" s="33" t="s">
        <v>189</v>
      </c>
      <c r="H128" s="33"/>
      <c r="I128" s="33"/>
      <c r="J128" s="33"/>
      <c r="K128" s="33"/>
      <c r="L128" s="33"/>
      <c r="M128" s="33"/>
      <c r="N128" s="33"/>
      <c r="O128" s="33"/>
      <c r="P128" s="33"/>
      <c r="Q128" s="102"/>
      <c r="R128" s="452"/>
      <c r="S128" s="449"/>
      <c r="T128" s="449"/>
      <c r="U128" s="62"/>
      <c r="V128" s="410"/>
      <c r="W128" s="67"/>
      <c r="X128" s="410"/>
      <c r="Y128" s="67"/>
      <c r="Z128" s="406"/>
      <c r="AA128" s="401"/>
      <c r="AB128" s="392"/>
      <c r="AC128" s="414"/>
    </row>
    <row r="129" spans="2:29" ht="18" customHeight="1" x14ac:dyDescent="0.2">
      <c r="B129" s="230"/>
      <c r="C129" s="548"/>
      <c r="D129" s="443"/>
      <c r="E129" s="490"/>
      <c r="F129" s="388" t="s">
        <v>755</v>
      </c>
      <c r="G129" s="33" t="s">
        <v>190</v>
      </c>
      <c r="H129" s="33"/>
      <c r="I129" s="33"/>
      <c r="J129" s="33"/>
      <c r="K129" s="33"/>
      <c r="L129" s="33"/>
      <c r="M129" s="33"/>
      <c r="N129" s="33"/>
      <c r="O129" s="33"/>
      <c r="P129" s="33"/>
      <c r="Q129" s="102"/>
      <c r="R129" s="452"/>
      <c r="S129" s="449"/>
      <c r="T129" s="449"/>
      <c r="U129" s="62"/>
      <c r="V129" s="410"/>
      <c r="W129" s="67"/>
      <c r="X129" s="410"/>
      <c r="Y129" s="67"/>
      <c r="Z129" s="406" t="s">
        <v>388</v>
      </c>
      <c r="AA129" s="401"/>
      <c r="AB129" s="392"/>
      <c r="AC129" s="414"/>
    </row>
    <row r="130" spans="2:29" ht="18" customHeight="1" x14ac:dyDescent="0.2">
      <c r="B130" s="230"/>
      <c r="C130" s="548"/>
      <c r="D130" s="443"/>
      <c r="E130" s="490"/>
      <c r="F130" s="388" t="s">
        <v>755</v>
      </c>
      <c r="G130" s="33" t="s">
        <v>191</v>
      </c>
      <c r="H130" s="33"/>
      <c r="I130" s="33"/>
      <c r="J130" s="33"/>
      <c r="K130" s="33"/>
      <c r="L130" s="33"/>
      <c r="M130" s="33"/>
      <c r="N130" s="33"/>
      <c r="O130" s="33"/>
      <c r="P130" s="33"/>
      <c r="Q130" s="102"/>
      <c r="R130" s="452"/>
      <c r="S130" s="449"/>
      <c r="T130" s="449"/>
      <c r="U130" s="62" t="s">
        <v>736</v>
      </c>
      <c r="V130" s="410"/>
      <c r="W130" s="62" t="s">
        <v>736</v>
      </c>
      <c r="X130" s="410"/>
      <c r="Y130" s="67"/>
      <c r="Z130" s="406"/>
      <c r="AA130" s="401"/>
      <c r="AB130" s="392"/>
      <c r="AC130" s="414"/>
    </row>
    <row r="131" spans="2:29" ht="18" customHeight="1" x14ac:dyDescent="0.2">
      <c r="B131" s="230"/>
      <c r="C131" s="548"/>
      <c r="D131" s="443"/>
      <c r="E131" s="490"/>
      <c r="F131" s="388" t="s">
        <v>755</v>
      </c>
      <c r="G131" s="33" t="s">
        <v>192</v>
      </c>
      <c r="H131" s="33"/>
      <c r="I131" s="33"/>
      <c r="J131" s="33"/>
      <c r="K131" s="33"/>
      <c r="L131" s="33"/>
      <c r="M131" s="33"/>
      <c r="N131" s="33"/>
      <c r="O131" s="33"/>
      <c r="P131" s="33"/>
      <c r="Q131" s="102"/>
      <c r="R131" s="452"/>
      <c r="S131" s="449"/>
      <c r="T131" s="449"/>
      <c r="U131" s="62"/>
      <c r="V131" s="410"/>
      <c r="W131" s="67"/>
      <c r="X131" s="410"/>
      <c r="Y131" s="60" t="s">
        <v>736</v>
      </c>
      <c r="Z131" s="406"/>
      <c r="AA131" s="401"/>
      <c r="AB131" s="392"/>
      <c r="AC131" s="414"/>
    </row>
    <row r="132" spans="2:29" ht="18" customHeight="1" x14ac:dyDescent="0.2">
      <c r="B132" s="230"/>
      <c r="C132" s="548"/>
      <c r="D132" s="443"/>
      <c r="E132" s="490"/>
      <c r="F132" s="388" t="s">
        <v>755</v>
      </c>
      <c r="G132" s="33" t="s">
        <v>193</v>
      </c>
      <c r="H132" s="33"/>
      <c r="I132" s="33"/>
      <c r="J132" s="33"/>
      <c r="K132" s="33"/>
      <c r="L132" s="33"/>
      <c r="M132" s="33"/>
      <c r="N132" s="33"/>
      <c r="O132" s="33"/>
      <c r="P132" s="33"/>
      <c r="Q132" s="102"/>
      <c r="R132" s="452"/>
      <c r="S132" s="449"/>
      <c r="T132" s="449"/>
      <c r="U132" s="62"/>
      <c r="V132" s="410"/>
      <c r="W132" s="67"/>
      <c r="X132" s="410"/>
      <c r="Y132" s="67"/>
      <c r="Z132" s="406"/>
      <c r="AA132" s="401"/>
      <c r="AB132" s="392"/>
      <c r="AC132" s="414"/>
    </row>
    <row r="133" spans="2:29" ht="18" customHeight="1" x14ac:dyDescent="0.2">
      <c r="B133" s="230"/>
      <c r="C133" s="548"/>
      <c r="D133" s="532"/>
      <c r="E133" s="491"/>
      <c r="F133" s="388" t="s">
        <v>755</v>
      </c>
      <c r="G133" s="33" t="s">
        <v>194</v>
      </c>
      <c r="H133" s="33"/>
      <c r="I133" s="33"/>
      <c r="J133" s="33"/>
      <c r="K133" s="33"/>
      <c r="L133" s="24" t="s">
        <v>755</v>
      </c>
      <c r="M133" s="33" t="s">
        <v>758</v>
      </c>
      <c r="N133" s="33"/>
      <c r="O133" s="33"/>
      <c r="P133" s="33"/>
      <c r="Q133" s="102"/>
      <c r="R133" s="452"/>
      <c r="S133" s="449"/>
      <c r="T133" s="449"/>
      <c r="U133" s="62"/>
      <c r="V133" s="410"/>
      <c r="W133" s="67"/>
      <c r="X133" s="410"/>
      <c r="Y133" s="67"/>
      <c r="Z133" s="406"/>
      <c r="AA133" s="401"/>
      <c r="AB133" s="392"/>
      <c r="AC133" s="414"/>
    </row>
    <row r="134" spans="2:29" ht="18" customHeight="1" x14ac:dyDescent="0.2">
      <c r="B134" s="230"/>
      <c r="C134" s="548"/>
      <c r="D134" s="286" t="s">
        <v>757</v>
      </c>
      <c r="E134" s="352"/>
      <c r="F134" s="351"/>
      <c r="G134" s="31" t="s">
        <v>760</v>
      </c>
      <c r="H134" s="31"/>
      <c r="I134" s="31"/>
      <c r="J134" s="31"/>
      <c r="K134" s="31"/>
      <c r="L134" s="31"/>
      <c r="M134" s="31" t="s">
        <v>759</v>
      </c>
      <c r="N134" s="31"/>
      <c r="O134" s="31"/>
      <c r="P134" s="31"/>
      <c r="Q134" s="115"/>
      <c r="R134" s="453"/>
      <c r="S134" s="449"/>
      <c r="T134" s="449"/>
      <c r="U134" s="62"/>
      <c r="V134" s="410"/>
      <c r="W134" s="67"/>
      <c r="X134" s="410"/>
      <c r="Y134" s="67"/>
      <c r="Z134" s="406"/>
      <c r="AA134" s="402"/>
      <c r="AB134" s="393"/>
      <c r="AC134" s="414"/>
    </row>
    <row r="135" spans="2:29" ht="18" customHeight="1" x14ac:dyDescent="0.2">
      <c r="B135" s="230"/>
      <c r="C135" s="547">
        <v>30</v>
      </c>
      <c r="D135" s="550" t="s">
        <v>15</v>
      </c>
      <c r="E135" s="493"/>
      <c r="F135" s="42" t="s">
        <v>195</v>
      </c>
      <c r="G135" s="41"/>
      <c r="H135" s="41"/>
      <c r="I135" s="41"/>
      <c r="J135" s="41"/>
      <c r="K135" s="41"/>
      <c r="L135" s="41"/>
      <c r="M135" s="41"/>
      <c r="N135" s="41"/>
      <c r="O135" s="41"/>
      <c r="P135" s="41"/>
      <c r="Q135" s="103"/>
      <c r="R135" s="451" t="s">
        <v>300</v>
      </c>
      <c r="S135" s="449"/>
      <c r="T135" s="443"/>
      <c r="U135" s="70"/>
      <c r="V135" s="398" t="s">
        <v>393</v>
      </c>
      <c r="W135" s="79"/>
      <c r="X135" s="398" t="s">
        <v>391</v>
      </c>
      <c r="Y135" s="79"/>
      <c r="Z135" s="398" t="s">
        <v>389</v>
      </c>
      <c r="AA135" s="400" t="str">
        <f>IF(Y136="☑","C",IF(Y137="☑","C",IF(W136="☑","B",IF(W137="☑","B",IF(U136="☑","A","未把握")))))</f>
        <v>未把握</v>
      </c>
      <c r="AB135" s="404"/>
      <c r="AC135" s="413"/>
    </row>
    <row r="136" spans="2:29" ht="18" customHeight="1" x14ac:dyDescent="0.2">
      <c r="B136" s="230"/>
      <c r="C136" s="548"/>
      <c r="D136" s="545"/>
      <c r="E136" s="493"/>
      <c r="F136" s="388" t="s">
        <v>755</v>
      </c>
      <c r="G136" s="33" t="s">
        <v>196</v>
      </c>
      <c r="H136" s="24" t="s">
        <v>755</v>
      </c>
      <c r="I136" s="33" t="s">
        <v>197</v>
      </c>
      <c r="J136" s="33"/>
      <c r="K136" s="33"/>
      <c r="L136" s="24" t="s">
        <v>755</v>
      </c>
      <c r="M136" s="33" t="s">
        <v>198</v>
      </c>
      <c r="N136" s="33"/>
      <c r="O136" s="33"/>
      <c r="P136" s="24" t="s">
        <v>755</v>
      </c>
      <c r="Q136" s="102" t="s">
        <v>199</v>
      </c>
      <c r="R136" s="452"/>
      <c r="S136" s="449"/>
      <c r="T136" s="449"/>
      <c r="U136" s="62" t="s">
        <v>736</v>
      </c>
      <c r="V136" s="410"/>
      <c r="W136" s="62" t="s">
        <v>736</v>
      </c>
      <c r="X136" s="410"/>
      <c r="Y136" s="60" t="s">
        <v>736</v>
      </c>
      <c r="Z136" s="406"/>
      <c r="AA136" s="401"/>
      <c r="AB136" s="392"/>
      <c r="AC136" s="414"/>
    </row>
    <row r="137" spans="2:29" ht="27" customHeight="1" x14ac:dyDescent="0.2">
      <c r="B137" s="230"/>
      <c r="C137" s="549"/>
      <c r="D137" s="546"/>
      <c r="E137" s="498"/>
      <c r="F137" s="389" t="s">
        <v>755</v>
      </c>
      <c r="G137" s="105" t="s">
        <v>200</v>
      </c>
      <c r="H137" s="105"/>
      <c r="I137" s="105"/>
      <c r="J137" s="105"/>
      <c r="K137" s="105"/>
      <c r="L137" s="390" t="s">
        <v>755</v>
      </c>
      <c r="M137" s="105" t="s">
        <v>70</v>
      </c>
      <c r="N137" s="105"/>
      <c r="O137" s="105"/>
      <c r="P137" s="105"/>
      <c r="Q137" s="110"/>
      <c r="R137" s="453"/>
      <c r="S137" s="450"/>
      <c r="T137" s="450"/>
      <c r="U137" s="82"/>
      <c r="V137" s="423"/>
      <c r="W137" s="62" t="s">
        <v>736</v>
      </c>
      <c r="X137" s="66" t="s">
        <v>392</v>
      </c>
      <c r="Y137" s="60" t="s">
        <v>736</v>
      </c>
      <c r="Z137" s="66" t="s">
        <v>390</v>
      </c>
      <c r="AA137" s="402"/>
      <c r="AB137" s="393"/>
      <c r="AC137" s="414"/>
    </row>
    <row r="138" spans="2:29" s="20" customFormat="1" ht="18" customHeight="1" x14ac:dyDescent="0.2">
      <c r="C138" s="528" t="s">
        <v>3</v>
      </c>
      <c r="D138" s="528"/>
      <c r="E138" s="224"/>
      <c r="F138" s="33"/>
      <c r="G138" s="33"/>
      <c r="H138" s="33"/>
      <c r="I138" s="33"/>
      <c r="J138" s="33"/>
      <c r="K138" s="33"/>
      <c r="L138" s="33"/>
      <c r="M138" s="33"/>
      <c r="N138" s="33"/>
      <c r="O138" s="33"/>
      <c r="P138" s="33"/>
      <c r="Q138" s="33"/>
      <c r="R138" s="59"/>
      <c r="S138" s="26"/>
      <c r="T138" s="26"/>
      <c r="U138" s="61"/>
      <c r="V138" s="65"/>
      <c r="W138" s="67"/>
      <c r="X138" s="65"/>
      <c r="Y138" s="67"/>
      <c r="Z138" s="65"/>
      <c r="AA138" s="89"/>
      <c r="AB138" s="11"/>
    </row>
    <row r="139" spans="2:29" s="20" customFormat="1" ht="18" customHeight="1" x14ac:dyDescent="0.2">
      <c r="B139" s="279"/>
      <c r="C139" s="529">
        <v>31</v>
      </c>
      <c r="D139" s="536" t="s">
        <v>48</v>
      </c>
      <c r="E139" s="503"/>
      <c r="F139" s="101" t="s">
        <v>201</v>
      </c>
      <c r="G139" s="34"/>
      <c r="H139" s="34"/>
      <c r="I139" s="369"/>
      <c r="J139" s="34" t="s">
        <v>202</v>
      </c>
      <c r="K139" s="34"/>
      <c r="L139" s="34"/>
      <c r="M139" s="369"/>
      <c r="N139" s="34" t="s">
        <v>203</v>
      </c>
      <c r="O139" s="34"/>
      <c r="P139" s="34"/>
      <c r="Q139" s="108"/>
      <c r="R139" s="451" t="s">
        <v>261</v>
      </c>
      <c r="S139" s="13"/>
      <c r="T139" s="439" t="s">
        <v>302</v>
      </c>
      <c r="U139" s="79"/>
      <c r="V139" s="398" t="s">
        <v>703</v>
      </c>
      <c r="W139" s="60" t="s">
        <v>736</v>
      </c>
      <c r="X139" s="398" t="s">
        <v>702</v>
      </c>
      <c r="Y139" s="60" t="s">
        <v>736</v>
      </c>
      <c r="Z139" s="78" t="s">
        <v>395</v>
      </c>
      <c r="AA139" s="400" t="str">
        <f>IF(Y139="☑","C",IF(Y140="☑","C",IF(Y141="☑","C",IF(Y142="☑","C",IF(W141="☑","B",IF(W139="☑","B",IF(U140="☑","A","未把握")))))))</f>
        <v>未把握</v>
      </c>
      <c r="AB139" s="404"/>
      <c r="AC139" s="413"/>
    </row>
    <row r="140" spans="2:29" s="20" customFormat="1" ht="18" customHeight="1" x14ac:dyDescent="0.2">
      <c r="B140" s="279"/>
      <c r="C140" s="530"/>
      <c r="D140" s="537"/>
      <c r="E140" s="499"/>
      <c r="F140" s="32"/>
      <c r="G140" s="33"/>
      <c r="H140" s="33"/>
      <c r="I140" s="39"/>
      <c r="J140" s="39"/>
      <c r="K140" s="39"/>
      <c r="L140" s="39"/>
      <c r="M140" s="39"/>
      <c r="N140" s="33"/>
      <c r="O140" s="33"/>
      <c r="P140" s="33"/>
      <c r="Q140" s="102"/>
      <c r="R140" s="457"/>
      <c r="S140" s="26"/>
      <c r="T140" s="440"/>
      <c r="U140" s="60" t="s">
        <v>736</v>
      </c>
      <c r="V140" s="396"/>
      <c r="W140" s="68"/>
      <c r="X140" s="396"/>
      <c r="Y140" s="60" t="s">
        <v>736</v>
      </c>
      <c r="Z140" s="235" t="s">
        <v>396</v>
      </c>
      <c r="AA140" s="401"/>
      <c r="AB140" s="392"/>
      <c r="AC140" s="414"/>
    </row>
    <row r="141" spans="2:29" s="20" customFormat="1" ht="23" customHeight="1" thickBot="1" x14ac:dyDescent="0.25">
      <c r="B141" s="279"/>
      <c r="C141" s="530"/>
      <c r="D141" s="537"/>
      <c r="E141" s="499"/>
      <c r="F141" s="32"/>
      <c r="G141" s="33"/>
      <c r="H141" s="33"/>
      <c r="I141" s="39"/>
      <c r="J141" s="39"/>
      <c r="K141" s="39"/>
      <c r="L141" s="39"/>
      <c r="M141" s="39"/>
      <c r="N141" s="33"/>
      <c r="O141" s="33"/>
      <c r="P141" s="33"/>
      <c r="Q141" s="102"/>
      <c r="R141" s="457"/>
      <c r="S141" s="26"/>
      <c r="T141" s="440"/>
      <c r="U141" s="232"/>
      <c r="V141" s="396"/>
      <c r="W141" s="60" t="s">
        <v>736</v>
      </c>
      <c r="X141" s="235" t="s">
        <v>394</v>
      </c>
      <c r="Y141" s="60" t="s">
        <v>736</v>
      </c>
      <c r="Z141" s="235" t="s">
        <v>700</v>
      </c>
      <c r="AA141" s="401"/>
      <c r="AB141" s="392"/>
      <c r="AC141" s="414"/>
    </row>
    <row r="142" spans="2:29" s="20" customFormat="1" ht="18" customHeight="1" thickBot="1" x14ac:dyDescent="0.25">
      <c r="B142" s="279"/>
      <c r="C142" s="530"/>
      <c r="D142" s="537"/>
      <c r="E142" s="499"/>
      <c r="F142" s="32"/>
      <c r="G142" s="33"/>
      <c r="H142" s="33"/>
      <c r="I142" s="39"/>
      <c r="J142" s="39"/>
      <c r="K142" s="39"/>
      <c r="L142" s="39"/>
      <c r="M142" s="39"/>
      <c r="N142" s="33"/>
      <c r="O142" s="33"/>
      <c r="P142" s="33"/>
      <c r="Q142" s="102"/>
      <c r="R142" s="458"/>
      <c r="S142" s="17"/>
      <c r="T142" s="440"/>
      <c r="U142" s="232"/>
      <c r="V142" s="588"/>
      <c r="W142" s="263"/>
      <c r="X142" s="242" t="s">
        <v>634</v>
      </c>
      <c r="Y142" s="60" t="s">
        <v>736</v>
      </c>
      <c r="Z142" s="235" t="s">
        <v>699</v>
      </c>
      <c r="AA142" s="401"/>
      <c r="AB142" s="393"/>
      <c r="AC142" s="414"/>
    </row>
    <row r="143" spans="2:29" s="20" customFormat="1" ht="18" customHeight="1" thickBot="1" x14ac:dyDescent="0.25">
      <c r="B143" s="279"/>
      <c r="C143" s="531"/>
      <c r="D143" s="538"/>
      <c r="E143" s="574"/>
      <c r="F143" s="27"/>
      <c r="G143" s="30"/>
      <c r="H143" s="30"/>
      <c r="I143" s="55"/>
      <c r="J143" s="55"/>
      <c r="K143" s="55"/>
      <c r="L143" s="55"/>
      <c r="M143" s="55"/>
      <c r="N143" s="30"/>
      <c r="O143" s="30"/>
      <c r="P143" s="30"/>
      <c r="Q143" s="109"/>
      <c r="R143" s="167"/>
      <c r="S143" s="26"/>
      <c r="T143" s="446"/>
      <c r="U143" s="195"/>
      <c r="V143" s="192" t="s">
        <v>633</v>
      </c>
      <c r="W143" s="196"/>
      <c r="X143" s="193" t="s">
        <v>635</v>
      </c>
      <c r="Y143" s="197"/>
      <c r="Z143" s="194" t="s">
        <v>636</v>
      </c>
      <c r="AA143" s="597"/>
      <c r="AB143" s="168"/>
      <c r="AC143" s="124"/>
    </row>
    <row r="144" spans="2:29" s="20" customFormat="1" ht="18" customHeight="1" x14ac:dyDescent="0.2">
      <c r="B144" s="279"/>
      <c r="C144" s="551">
        <v>32</v>
      </c>
      <c r="D144" s="439" t="s">
        <v>36</v>
      </c>
      <c r="E144" s="489"/>
      <c r="F144" s="29" t="s">
        <v>125</v>
      </c>
      <c r="G144" s="41"/>
      <c r="H144" s="41"/>
      <c r="I144" s="596"/>
      <c r="J144" s="473"/>
      <c r="K144" s="473"/>
      <c r="L144" s="473"/>
      <c r="M144" s="473"/>
      <c r="N144" s="473"/>
      <c r="O144" s="41" t="s">
        <v>222</v>
      </c>
      <c r="P144" s="41"/>
      <c r="Q144" s="103"/>
      <c r="R144" s="451" t="s">
        <v>303</v>
      </c>
      <c r="S144" s="439"/>
      <c r="T144" s="439" t="s">
        <v>304</v>
      </c>
      <c r="U144" s="61"/>
      <c r="V144" s="598" t="s">
        <v>400</v>
      </c>
      <c r="W144" s="61"/>
      <c r="X144" s="406" t="s">
        <v>397</v>
      </c>
      <c r="Y144" s="61"/>
      <c r="Z144" s="406" t="s">
        <v>399</v>
      </c>
      <c r="AA144" s="400" t="str">
        <f>IF(Y148="☑","C",IF(W151="☑","B",IF(W146="☑","B",IF(U146="☑","A","未把握"))))</f>
        <v>未把握</v>
      </c>
      <c r="AB144" s="404"/>
      <c r="AC144" s="413"/>
    </row>
    <row r="145" spans="2:29" s="20" customFormat="1" ht="18" customHeight="1" x14ac:dyDescent="0.2">
      <c r="B145" s="279"/>
      <c r="C145" s="552"/>
      <c r="D145" s="449"/>
      <c r="E145" s="490"/>
      <c r="F145" s="32" t="s">
        <v>204</v>
      </c>
      <c r="G145" s="33"/>
      <c r="H145" s="33"/>
      <c r="I145" s="33"/>
      <c r="J145" s="33"/>
      <c r="K145" s="33"/>
      <c r="L145" s="33"/>
      <c r="M145" s="33"/>
      <c r="N145" s="33"/>
      <c r="O145" s="33"/>
      <c r="P145" s="33"/>
      <c r="Q145" s="102"/>
      <c r="R145" s="457"/>
      <c r="S145" s="440"/>
      <c r="T145" s="440"/>
      <c r="U145" s="60"/>
      <c r="V145" s="424"/>
      <c r="W145" s="61"/>
      <c r="X145" s="406"/>
      <c r="Y145" s="61"/>
      <c r="Z145" s="406"/>
      <c r="AA145" s="401"/>
      <c r="AB145" s="392"/>
      <c r="AC145" s="414"/>
    </row>
    <row r="146" spans="2:29" s="20" customFormat="1" ht="18" customHeight="1" x14ac:dyDescent="0.2">
      <c r="B146" s="279"/>
      <c r="C146" s="552"/>
      <c r="D146" s="449"/>
      <c r="E146" s="490"/>
      <c r="F146" s="370" t="s">
        <v>755</v>
      </c>
      <c r="G146" s="33" t="s">
        <v>205</v>
      </c>
      <c r="H146" s="33"/>
      <c r="I146" s="33"/>
      <c r="J146" s="24" t="s">
        <v>755</v>
      </c>
      <c r="K146" s="33" t="s">
        <v>206</v>
      </c>
      <c r="L146" s="33"/>
      <c r="M146" s="33"/>
      <c r="N146" s="33"/>
      <c r="O146" s="33"/>
      <c r="P146" s="33"/>
      <c r="Q146" s="102"/>
      <c r="R146" s="457"/>
      <c r="S146" s="440"/>
      <c r="T146" s="440"/>
      <c r="U146" s="60" t="s">
        <v>736</v>
      </c>
      <c r="V146" s="424"/>
      <c r="W146" s="60" t="s">
        <v>736</v>
      </c>
      <c r="X146" s="406"/>
      <c r="Y146" s="61"/>
      <c r="Z146" s="406"/>
      <c r="AA146" s="401"/>
      <c r="AB146" s="392"/>
      <c r="AC146" s="414"/>
    </row>
    <row r="147" spans="2:29" s="20" customFormat="1" ht="18" customHeight="1" x14ac:dyDescent="0.2">
      <c r="B147" s="279"/>
      <c r="C147" s="552"/>
      <c r="D147" s="449"/>
      <c r="E147" s="490"/>
      <c r="F147" s="370" t="s">
        <v>755</v>
      </c>
      <c r="G147" s="33" t="s">
        <v>207</v>
      </c>
      <c r="H147" s="33"/>
      <c r="I147" s="33"/>
      <c r="J147" s="33"/>
      <c r="K147" s="33"/>
      <c r="L147" s="24"/>
      <c r="M147" s="33" t="s">
        <v>761</v>
      </c>
      <c r="N147" s="33"/>
      <c r="O147" s="33"/>
      <c r="P147" s="33"/>
      <c r="Q147" s="102"/>
      <c r="R147" s="457"/>
      <c r="S147" s="440"/>
      <c r="T147" s="440"/>
      <c r="U147" s="60"/>
      <c r="V147" s="424"/>
      <c r="W147" s="61"/>
      <c r="X147" s="406"/>
      <c r="Y147" s="61"/>
      <c r="Z147" s="406"/>
      <c r="AA147" s="401"/>
      <c r="AB147" s="392"/>
      <c r="AC147" s="414"/>
    </row>
    <row r="148" spans="2:29" s="20" customFormat="1" ht="18" customHeight="1" x14ac:dyDescent="0.2">
      <c r="B148" s="279"/>
      <c r="C148" s="552"/>
      <c r="D148" s="449"/>
      <c r="E148" s="490"/>
      <c r="F148" s="370" t="s">
        <v>755</v>
      </c>
      <c r="G148" s="33" t="s">
        <v>208</v>
      </c>
      <c r="H148" s="33"/>
      <c r="I148" s="33"/>
      <c r="J148" s="24" t="s">
        <v>755</v>
      </c>
      <c r="K148" s="33" t="s">
        <v>70</v>
      </c>
      <c r="L148" s="33"/>
      <c r="M148" s="33"/>
      <c r="N148" s="33"/>
      <c r="O148" s="33"/>
      <c r="P148" s="33"/>
      <c r="Q148" s="102"/>
      <c r="R148" s="457"/>
      <c r="S148" s="440"/>
      <c r="T148" s="440"/>
      <c r="U148" s="60"/>
      <c r="V148" s="424"/>
      <c r="W148" s="61"/>
      <c r="X148" s="406"/>
      <c r="Y148" s="60" t="s">
        <v>736</v>
      </c>
      <c r="Z148" s="406"/>
      <c r="AA148" s="401"/>
      <c r="AB148" s="392"/>
      <c r="AC148" s="414"/>
    </row>
    <row r="149" spans="2:29" s="20" customFormat="1" ht="18" customHeight="1" thickBot="1" x14ac:dyDescent="0.25">
      <c r="B149" s="279"/>
      <c r="C149" s="552"/>
      <c r="D149" s="439" t="s">
        <v>37</v>
      </c>
      <c r="E149" s="489"/>
      <c r="F149" s="29" t="s">
        <v>125</v>
      </c>
      <c r="G149" s="41"/>
      <c r="H149" s="41"/>
      <c r="I149" s="596"/>
      <c r="J149" s="473"/>
      <c r="K149" s="473"/>
      <c r="L149" s="473"/>
      <c r="M149" s="473"/>
      <c r="N149" s="473"/>
      <c r="O149" s="41" t="s">
        <v>222</v>
      </c>
      <c r="P149" s="41"/>
      <c r="Q149" s="103"/>
      <c r="R149" s="457"/>
      <c r="S149" s="443"/>
      <c r="T149" s="440"/>
      <c r="U149" s="60"/>
      <c r="V149" s="424"/>
      <c r="W149" s="61"/>
      <c r="X149" s="406" t="s">
        <v>398</v>
      </c>
      <c r="Y149" s="61"/>
      <c r="Z149" s="406"/>
      <c r="AA149" s="401"/>
      <c r="AB149" s="392"/>
      <c r="AC149" s="414"/>
    </row>
    <row r="150" spans="2:29" s="20" customFormat="1" ht="18" customHeight="1" x14ac:dyDescent="0.2">
      <c r="B150" s="279"/>
      <c r="C150" s="530"/>
      <c r="D150" s="449"/>
      <c r="E150" s="490"/>
      <c r="F150" s="32" t="s">
        <v>204</v>
      </c>
      <c r="G150" s="33"/>
      <c r="H150" s="33"/>
      <c r="I150" s="33"/>
      <c r="J150" s="33"/>
      <c r="K150" s="33"/>
      <c r="L150" s="33"/>
      <c r="M150" s="33"/>
      <c r="N150" s="33"/>
      <c r="O150" s="33"/>
      <c r="P150" s="33"/>
      <c r="Q150" s="102"/>
      <c r="R150" s="457"/>
      <c r="S150" s="440"/>
      <c r="T150" s="412"/>
      <c r="U150" s="186"/>
      <c r="V150" s="183" t="s">
        <v>637</v>
      </c>
      <c r="W150" s="1"/>
      <c r="X150" s="406"/>
      <c r="Y150" s="61"/>
      <c r="Z150" s="406"/>
      <c r="AA150" s="401"/>
      <c r="AB150" s="392"/>
      <c r="AC150" s="414"/>
    </row>
    <row r="151" spans="2:29" s="20" customFormat="1" ht="18" customHeight="1" x14ac:dyDescent="0.2">
      <c r="B151" s="279"/>
      <c r="C151" s="530"/>
      <c r="D151" s="449"/>
      <c r="E151" s="490"/>
      <c r="F151" s="370" t="s">
        <v>755</v>
      </c>
      <c r="G151" s="33" t="s">
        <v>209</v>
      </c>
      <c r="H151" s="33"/>
      <c r="I151" s="33"/>
      <c r="J151" s="33"/>
      <c r="K151" s="33"/>
      <c r="L151" s="33"/>
      <c r="M151" s="33"/>
      <c r="N151" s="33"/>
      <c r="O151" s="33"/>
      <c r="P151" s="33"/>
      <c r="Q151" s="102"/>
      <c r="R151" s="457"/>
      <c r="S151" s="440"/>
      <c r="T151" s="412"/>
      <c r="U151" s="188"/>
      <c r="V151" s="184" t="s">
        <v>638</v>
      </c>
      <c r="W151" s="60" t="s">
        <v>736</v>
      </c>
      <c r="X151" s="406"/>
      <c r="Y151" s="61"/>
      <c r="Z151" s="406"/>
      <c r="AA151" s="401"/>
      <c r="AB151" s="392"/>
      <c r="AC151" s="414"/>
    </row>
    <row r="152" spans="2:29" s="20" customFormat="1" ht="18" customHeight="1" x14ac:dyDescent="0.2">
      <c r="B152" s="279"/>
      <c r="C152" s="530"/>
      <c r="D152" s="449"/>
      <c r="E152" s="490"/>
      <c r="F152" s="370" t="s">
        <v>755</v>
      </c>
      <c r="G152" s="33" t="s">
        <v>210</v>
      </c>
      <c r="H152" s="33"/>
      <c r="I152" s="33"/>
      <c r="J152" s="33"/>
      <c r="K152" s="33"/>
      <c r="L152" s="33"/>
      <c r="M152" s="33"/>
      <c r="N152" s="33"/>
      <c r="O152" s="33"/>
      <c r="P152" s="33"/>
      <c r="Q152" s="102"/>
      <c r="R152" s="457"/>
      <c r="S152" s="440"/>
      <c r="T152" s="412"/>
      <c r="U152" s="188"/>
      <c r="V152" s="184" t="s">
        <v>639</v>
      </c>
      <c r="W152" s="1"/>
      <c r="X152" s="406"/>
      <c r="Y152" s="61"/>
      <c r="Z152" s="406"/>
      <c r="AA152" s="401"/>
      <c r="AB152" s="392"/>
      <c r="AC152" s="414"/>
    </row>
    <row r="153" spans="2:29" s="20" customFormat="1" ht="18" customHeight="1" thickBot="1" x14ac:dyDescent="0.25">
      <c r="B153" s="279"/>
      <c r="C153" s="531"/>
      <c r="D153" s="450"/>
      <c r="E153" s="491"/>
      <c r="F153" s="370" t="s">
        <v>755</v>
      </c>
      <c r="G153" s="30" t="s">
        <v>211</v>
      </c>
      <c r="H153" s="30"/>
      <c r="I153" s="30"/>
      <c r="J153" s="372" t="s">
        <v>755</v>
      </c>
      <c r="K153" s="30" t="s">
        <v>70</v>
      </c>
      <c r="L153" s="30"/>
      <c r="M153" s="30"/>
      <c r="N153" s="30"/>
      <c r="O153" s="30"/>
      <c r="P153" s="30"/>
      <c r="Q153" s="109"/>
      <c r="R153" s="458"/>
      <c r="S153" s="441"/>
      <c r="T153" s="446"/>
      <c r="U153" s="187"/>
      <c r="V153" s="185" t="s">
        <v>640</v>
      </c>
      <c r="W153" s="100"/>
      <c r="X153" s="395"/>
      <c r="Y153" s="63"/>
      <c r="Z153" s="395"/>
      <c r="AA153" s="402"/>
      <c r="AB153" s="393"/>
      <c r="AC153" s="414"/>
    </row>
    <row r="154" spans="2:29" s="20" customFormat="1" ht="18" customHeight="1" x14ac:dyDescent="0.2">
      <c r="B154" s="279"/>
      <c r="C154" s="551">
        <v>33</v>
      </c>
      <c r="D154" s="439" t="s">
        <v>32</v>
      </c>
      <c r="E154" s="489"/>
      <c r="F154" s="29" t="s">
        <v>153</v>
      </c>
      <c r="G154" s="41"/>
      <c r="H154" s="41"/>
      <c r="I154" s="41"/>
      <c r="J154" s="41"/>
      <c r="K154" s="41"/>
      <c r="L154" s="41"/>
      <c r="M154" s="41"/>
      <c r="N154" s="41"/>
      <c r="O154" s="41"/>
      <c r="P154" s="41"/>
      <c r="Q154" s="103"/>
      <c r="R154" s="451" t="s">
        <v>305</v>
      </c>
      <c r="S154" s="439"/>
      <c r="T154" s="439"/>
      <c r="U154" s="60" t="s">
        <v>736</v>
      </c>
      <c r="V154" s="406" t="s">
        <v>401</v>
      </c>
      <c r="W154" s="70"/>
      <c r="X154" s="394" t="s">
        <v>403</v>
      </c>
      <c r="Y154" s="70"/>
      <c r="Z154" s="394" t="s">
        <v>404</v>
      </c>
      <c r="AA154" s="400" t="str">
        <f>IF(Y155="☑","C",IF(W155="☑","B",IF(U154="☑","A",IF(U156="☑","A","未把握"))))</f>
        <v>未把握</v>
      </c>
      <c r="AB154" s="404"/>
      <c r="AC154" s="413"/>
    </row>
    <row r="155" spans="2:29" s="20" customFormat="1" ht="18" customHeight="1" x14ac:dyDescent="0.2">
      <c r="B155" s="279"/>
      <c r="C155" s="530"/>
      <c r="D155" s="449"/>
      <c r="E155" s="490"/>
      <c r="F155" s="32"/>
      <c r="G155" s="33" t="s">
        <v>212</v>
      </c>
      <c r="H155" s="33"/>
      <c r="I155" s="33"/>
      <c r="J155" s="33"/>
      <c r="K155" s="33"/>
      <c r="L155" s="33"/>
      <c r="M155" s="33"/>
      <c r="N155" s="33"/>
      <c r="O155" s="33"/>
      <c r="P155" s="33"/>
      <c r="Q155" s="102"/>
      <c r="R155" s="457"/>
      <c r="S155" s="440"/>
      <c r="T155" s="440"/>
      <c r="U155" s="60"/>
      <c r="V155" s="406"/>
      <c r="W155" s="60" t="s">
        <v>736</v>
      </c>
      <c r="X155" s="406"/>
      <c r="Y155" s="60" t="s">
        <v>736</v>
      </c>
      <c r="Z155" s="406"/>
      <c r="AA155" s="401"/>
      <c r="AB155" s="392"/>
      <c r="AC155" s="414"/>
    </row>
    <row r="156" spans="2:29" s="20" customFormat="1" ht="18" customHeight="1" x14ac:dyDescent="0.2">
      <c r="B156" s="279"/>
      <c r="C156" s="530"/>
      <c r="D156" s="449"/>
      <c r="E156" s="490"/>
      <c r="F156" s="32"/>
      <c r="G156" s="33" t="s">
        <v>213</v>
      </c>
      <c r="H156" s="33"/>
      <c r="I156" s="33"/>
      <c r="J156" s="33"/>
      <c r="K156" s="33"/>
      <c r="L156" s="33"/>
      <c r="M156" s="33"/>
      <c r="N156" s="33"/>
      <c r="O156" s="33"/>
      <c r="P156" s="33"/>
      <c r="Q156" s="102"/>
      <c r="R156" s="457"/>
      <c r="S156" s="440"/>
      <c r="T156" s="440"/>
      <c r="U156" s="60" t="s">
        <v>736</v>
      </c>
      <c r="V156" s="406" t="s">
        <v>402</v>
      </c>
      <c r="W156" s="61"/>
      <c r="X156" s="406"/>
      <c r="Y156" s="61"/>
      <c r="Z156" s="406"/>
      <c r="AA156" s="401"/>
      <c r="AB156" s="392"/>
      <c r="AC156" s="414"/>
    </row>
    <row r="157" spans="2:29" s="20" customFormat="1" ht="18" customHeight="1" x14ac:dyDescent="0.2">
      <c r="B157" s="279"/>
      <c r="C157" s="531"/>
      <c r="D157" s="450"/>
      <c r="E157" s="491"/>
      <c r="F157" s="27"/>
      <c r="G157" s="30" t="s">
        <v>214</v>
      </c>
      <c r="H157" s="30"/>
      <c r="I157" s="30"/>
      <c r="J157" s="30"/>
      <c r="K157" s="30"/>
      <c r="L157" s="30"/>
      <c r="M157" s="30"/>
      <c r="N157" s="30"/>
      <c r="O157" s="30"/>
      <c r="P157" s="30"/>
      <c r="Q157" s="109"/>
      <c r="R157" s="458"/>
      <c r="S157" s="441"/>
      <c r="T157" s="441"/>
      <c r="U157" s="69"/>
      <c r="V157" s="395"/>
      <c r="W157" s="63"/>
      <c r="X157" s="395"/>
      <c r="Y157" s="63"/>
      <c r="Z157" s="395"/>
      <c r="AA157" s="402"/>
      <c r="AB157" s="393"/>
      <c r="AC157" s="414"/>
    </row>
    <row r="158" spans="2:29" s="20" customFormat="1" ht="18" customHeight="1" x14ac:dyDescent="0.2">
      <c r="B158" s="279"/>
      <c r="C158" s="551">
        <v>34</v>
      </c>
      <c r="D158" s="439" t="s">
        <v>38</v>
      </c>
      <c r="E158" s="489"/>
      <c r="F158" s="29" t="s">
        <v>153</v>
      </c>
      <c r="G158" s="41"/>
      <c r="H158" s="41"/>
      <c r="I158" s="41"/>
      <c r="J158" s="41"/>
      <c r="K158" s="41"/>
      <c r="L158" s="41"/>
      <c r="M158" s="41"/>
      <c r="N158" s="41"/>
      <c r="O158" s="41"/>
      <c r="P158" s="41"/>
      <c r="Q158" s="103"/>
      <c r="R158" s="451" t="s">
        <v>306</v>
      </c>
      <c r="S158" s="439" t="s">
        <v>307</v>
      </c>
      <c r="T158" s="439" t="s">
        <v>308</v>
      </c>
      <c r="U158" s="70"/>
      <c r="V158" s="394" t="s">
        <v>215</v>
      </c>
      <c r="W158" s="70"/>
      <c r="X158" s="72"/>
      <c r="Y158" s="60" t="s">
        <v>736</v>
      </c>
      <c r="Z158" s="71" t="s">
        <v>739</v>
      </c>
      <c r="AA158" s="400" t="str">
        <f>IF(Y158="☑","C",IF(Y162="☑","C",IF(U159="☑","A",IF(U163="☑","A",IF(U164="☑","A","未把握")))))</f>
        <v>未把握</v>
      </c>
      <c r="AB158" s="404"/>
      <c r="AC158" s="413"/>
    </row>
    <row r="159" spans="2:29" s="20" customFormat="1" ht="18" customHeight="1" x14ac:dyDescent="0.2">
      <c r="B159" s="279"/>
      <c r="C159" s="552"/>
      <c r="D159" s="449"/>
      <c r="E159" s="490"/>
      <c r="F159" s="32"/>
      <c r="G159" s="33" t="s">
        <v>215</v>
      </c>
      <c r="H159" s="33"/>
      <c r="I159" s="33"/>
      <c r="J159" s="33"/>
      <c r="K159" s="33"/>
      <c r="L159" s="33"/>
      <c r="M159" s="33"/>
      <c r="N159" s="33"/>
      <c r="O159" s="33"/>
      <c r="P159" s="33"/>
      <c r="Q159" s="102"/>
      <c r="R159" s="457"/>
      <c r="S159" s="440"/>
      <c r="T159" s="440"/>
      <c r="U159" s="266" t="s">
        <v>736</v>
      </c>
      <c r="V159" s="406"/>
      <c r="W159" s="61"/>
      <c r="X159" s="65"/>
      <c r="Y159" s="67"/>
      <c r="Z159" s="406" t="s">
        <v>405</v>
      </c>
      <c r="AA159" s="401"/>
      <c r="AB159" s="392"/>
      <c r="AC159" s="414"/>
    </row>
    <row r="160" spans="2:29" s="20" customFormat="1" ht="18" customHeight="1" x14ac:dyDescent="0.2">
      <c r="B160" s="279"/>
      <c r="C160" s="552"/>
      <c r="D160" s="449"/>
      <c r="E160" s="490"/>
      <c r="F160" s="32"/>
      <c r="G160" s="33" t="s">
        <v>216</v>
      </c>
      <c r="H160" s="33"/>
      <c r="I160" s="33"/>
      <c r="J160" s="33"/>
      <c r="K160" s="33" t="s">
        <v>217</v>
      </c>
      <c r="L160" s="484"/>
      <c r="M160" s="593"/>
      <c r="N160" s="593"/>
      <c r="O160" s="593"/>
      <c r="P160" s="593"/>
      <c r="Q160" s="102"/>
      <c r="R160" s="457"/>
      <c r="S160" s="440"/>
      <c r="T160" s="440"/>
      <c r="U160" s="60"/>
      <c r="V160" s="406"/>
      <c r="W160" s="61"/>
      <c r="X160" s="65"/>
      <c r="Y160" s="67"/>
      <c r="Z160" s="406"/>
      <c r="AA160" s="401"/>
      <c r="AB160" s="392"/>
      <c r="AC160" s="414"/>
    </row>
    <row r="161" spans="2:36" s="20" customFormat="1" ht="18" customHeight="1" x14ac:dyDescent="0.2">
      <c r="B161" s="279"/>
      <c r="C161" s="552"/>
      <c r="D161" s="449"/>
      <c r="E161" s="490"/>
      <c r="F161" s="27"/>
      <c r="G161" s="30" t="s">
        <v>218</v>
      </c>
      <c r="H161" s="30"/>
      <c r="I161" s="30"/>
      <c r="J161" s="30"/>
      <c r="K161" s="30"/>
      <c r="L161" s="30"/>
      <c r="M161" s="30"/>
      <c r="N161" s="30"/>
      <c r="O161" s="30"/>
      <c r="P161" s="30"/>
      <c r="Q161" s="109"/>
      <c r="R161" s="457"/>
      <c r="S161" s="440"/>
      <c r="T161" s="440"/>
      <c r="U161" s="60"/>
      <c r="V161" s="406"/>
      <c r="W161" s="61"/>
      <c r="X161" s="65"/>
      <c r="Y161" s="67"/>
      <c r="Z161" s="406"/>
      <c r="AA161" s="401"/>
      <c r="AB161" s="392"/>
      <c r="AC161" s="414"/>
    </row>
    <row r="162" spans="2:36" s="20" customFormat="1" ht="18" customHeight="1" x14ac:dyDescent="0.2">
      <c r="B162" s="279"/>
      <c r="C162" s="552"/>
      <c r="D162" s="439" t="s">
        <v>39</v>
      </c>
      <c r="E162" s="489"/>
      <c r="F162" s="29" t="s">
        <v>153</v>
      </c>
      <c r="G162" s="41"/>
      <c r="H162" s="41"/>
      <c r="I162" s="41"/>
      <c r="J162" s="41"/>
      <c r="K162" s="41"/>
      <c r="L162" s="41"/>
      <c r="M162" s="41"/>
      <c r="N162" s="41"/>
      <c r="O162" s="41"/>
      <c r="P162" s="41"/>
      <c r="Q162" s="103"/>
      <c r="R162" s="457"/>
      <c r="S162" s="440"/>
      <c r="T162" s="440"/>
      <c r="U162" s="60"/>
      <c r="V162" s="406"/>
      <c r="W162" s="61"/>
      <c r="X162" s="65"/>
      <c r="Y162" s="60" t="s">
        <v>736</v>
      </c>
      <c r="Z162" s="406"/>
      <c r="AA162" s="401"/>
      <c r="AB162" s="392"/>
      <c r="AC162" s="414"/>
    </row>
    <row r="163" spans="2:36" s="20" customFormat="1" ht="18" customHeight="1" x14ac:dyDescent="0.2">
      <c r="B163" s="279"/>
      <c r="C163" s="530"/>
      <c r="D163" s="449"/>
      <c r="E163" s="490"/>
      <c r="F163" s="32"/>
      <c r="G163" s="33" t="s">
        <v>215</v>
      </c>
      <c r="H163" s="33"/>
      <c r="I163" s="33"/>
      <c r="J163" s="33"/>
      <c r="K163" s="33"/>
      <c r="L163" s="33"/>
      <c r="M163" s="33"/>
      <c r="N163" s="33"/>
      <c r="O163" s="33"/>
      <c r="P163" s="33"/>
      <c r="Q163" s="102"/>
      <c r="R163" s="457"/>
      <c r="S163" s="440"/>
      <c r="T163" s="440"/>
      <c r="U163" s="266" t="s">
        <v>736</v>
      </c>
      <c r="V163" s="64" t="s">
        <v>406</v>
      </c>
      <c r="W163" s="61"/>
      <c r="X163" s="65"/>
      <c r="Y163" s="67"/>
      <c r="Z163" s="406"/>
      <c r="AA163" s="401"/>
      <c r="AB163" s="392"/>
      <c r="AC163" s="414"/>
    </row>
    <row r="164" spans="2:36" s="20" customFormat="1" ht="18" customHeight="1" x14ac:dyDescent="0.2">
      <c r="B164" s="279"/>
      <c r="C164" s="530"/>
      <c r="D164" s="449"/>
      <c r="E164" s="490"/>
      <c r="F164" s="32"/>
      <c r="G164" s="33" t="s">
        <v>216</v>
      </c>
      <c r="H164" s="33"/>
      <c r="I164" s="33"/>
      <c r="J164" s="33"/>
      <c r="K164" s="33" t="s">
        <v>217</v>
      </c>
      <c r="L164" s="484"/>
      <c r="M164" s="593"/>
      <c r="N164" s="593"/>
      <c r="O164" s="593"/>
      <c r="P164" s="593"/>
      <c r="Q164" s="102"/>
      <c r="R164" s="457"/>
      <c r="S164" s="440"/>
      <c r="T164" s="440"/>
      <c r="U164" s="266" t="s">
        <v>736</v>
      </c>
      <c r="V164" s="406" t="s">
        <v>407</v>
      </c>
      <c r="W164" s="61"/>
      <c r="X164" s="65"/>
      <c r="Y164" s="67"/>
      <c r="Z164" s="406"/>
      <c r="AA164" s="401"/>
      <c r="AB164" s="392"/>
      <c r="AC164" s="414"/>
    </row>
    <row r="165" spans="2:36" s="20" customFormat="1" ht="18" customHeight="1" x14ac:dyDescent="0.2">
      <c r="B165" s="279"/>
      <c r="C165" s="530"/>
      <c r="D165" s="449"/>
      <c r="E165" s="490"/>
      <c r="F165" s="27"/>
      <c r="G165" s="30" t="s">
        <v>218</v>
      </c>
      <c r="H165" s="30"/>
      <c r="I165" s="30"/>
      <c r="J165" s="30"/>
      <c r="K165" s="30"/>
      <c r="L165" s="30"/>
      <c r="M165" s="30"/>
      <c r="N165" s="30"/>
      <c r="O165" s="30"/>
      <c r="P165" s="30"/>
      <c r="Q165" s="109"/>
      <c r="R165" s="458"/>
      <c r="S165" s="441"/>
      <c r="T165" s="441"/>
      <c r="U165" s="69"/>
      <c r="V165" s="395"/>
      <c r="W165" s="63"/>
      <c r="X165" s="74"/>
      <c r="Y165" s="75"/>
      <c r="Z165" s="395"/>
      <c r="AA165" s="402"/>
      <c r="AB165" s="393"/>
      <c r="AC165" s="414"/>
    </row>
    <row r="166" spans="2:36" s="20" customFormat="1" ht="29" customHeight="1" thickBot="1" x14ac:dyDescent="0.25">
      <c r="B166" s="279"/>
      <c r="C166" s="551">
        <v>35</v>
      </c>
      <c r="D166" s="562" t="s">
        <v>11</v>
      </c>
      <c r="E166" s="489"/>
      <c r="F166" s="29" t="s">
        <v>219</v>
      </c>
      <c r="G166" s="41"/>
      <c r="H166" s="41"/>
      <c r="I166" s="364"/>
      <c r="J166" s="41" t="s">
        <v>202</v>
      </c>
      <c r="K166" s="41"/>
      <c r="L166" s="41"/>
      <c r="M166" s="364"/>
      <c r="N166" s="41" t="s">
        <v>203</v>
      </c>
      <c r="O166" s="41"/>
      <c r="P166" s="41"/>
      <c r="Q166" s="103"/>
      <c r="R166" s="451" t="s">
        <v>262</v>
      </c>
      <c r="S166" s="13"/>
      <c r="T166" s="13"/>
      <c r="U166" s="62" t="s">
        <v>736</v>
      </c>
      <c r="V166" s="78" t="s">
        <v>408</v>
      </c>
      <c r="W166" s="62" t="s">
        <v>736</v>
      </c>
      <c r="X166" s="78" t="s">
        <v>704</v>
      </c>
      <c r="Y166" s="62" t="s">
        <v>736</v>
      </c>
      <c r="Z166" s="398" t="s">
        <v>735</v>
      </c>
      <c r="AA166" s="400" t="str">
        <f>IF(Y166="☑","C",IF(W167="☑","B",IF(W166="☑","B",IF(U166="☑","A","未把握"))))</f>
        <v>未把握</v>
      </c>
      <c r="AB166" s="404"/>
      <c r="AC166" s="413"/>
    </row>
    <row r="167" spans="2:36" s="20" customFormat="1" ht="18" customHeight="1" thickBot="1" x14ac:dyDescent="0.25">
      <c r="B167" s="279"/>
      <c r="C167" s="531"/>
      <c r="D167" s="575"/>
      <c r="E167" s="574"/>
      <c r="F167" s="44"/>
      <c r="G167" s="55"/>
      <c r="H167" s="55"/>
      <c r="I167" s="55"/>
      <c r="J167" s="55"/>
      <c r="K167" s="55"/>
      <c r="L167" s="55"/>
      <c r="M167" s="55"/>
      <c r="N167" s="55"/>
      <c r="O167" s="55"/>
      <c r="P167" s="55"/>
      <c r="Q167" s="121"/>
      <c r="R167" s="453"/>
      <c r="S167" s="17"/>
      <c r="T167" s="63"/>
      <c r="U167" s="273"/>
      <c r="V167" s="292" t="s">
        <v>635</v>
      </c>
      <c r="W167" s="289" t="s">
        <v>736</v>
      </c>
      <c r="X167" s="80" t="s">
        <v>738</v>
      </c>
      <c r="Y167" s="81"/>
      <c r="Z167" s="586"/>
      <c r="AA167" s="401"/>
      <c r="AB167" s="393"/>
      <c r="AC167" s="414"/>
    </row>
    <row r="168" spans="2:36" ht="47.25" customHeight="1" x14ac:dyDescent="0.2">
      <c r="B168" s="276"/>
      <c r="C168" s="281">
        <v>36</v>
      </c>
      <c r="D168" s="15" t="s">
        <v>40</v>
      </c>
      <c r="E168" s="366"/>
      <c r="F168" s="116"/>
      <c r="G168" s="117"/>
      <c r="H168" s="117"/>
      <c r="I168" s="117"/>
      <c r="J168" s="117"/>
      <c r="K168" s="117"/>
      <c r="L168" s="117"/>
      <c r="M168" s="117"/>
      <c r="N168" s="117"/>
      <c r="O168" s="117"/>
      <c r="P168" s="117"/>
      <c r="Q168" s="118"/>
      <c r="R168" s="111" t="s">
        <v>309</v>
      </c>
      <c r="S168" s="17" t="s">
        <v>310</v>
      </c>
      <c r="T168" s="17"/>
      <c r="U168" s="60" t="s">
        <v>736</v>
      </c>
      <c r="V168" s="66" t="s">
        <v>409</v>
      </c>
      <c r="W168" s="60" t="s">
        <v>736</v>
      </c>
      <c r="X168" s="66" t="s">
        <v>410</v>
      </c>
      <c r="Y168" s="60" t="s">
        <v>736</v>
      </c>
      <c r="Z168" s="66" t="s">
        <v>411</v>
      </c>
      <c r="AA168" s="88" t="str">
        <f>IF(Y168="☑","C",IF(W168="☑","B",IF(U168="☑","A","未把握")))</f>
        <v>未把握</v>
      </c>
      <c r="AB168" s="169"/>
      <c r="AC168" s="88"/>
    </row>
    <row r="169" spans="2:36" s="9" customFormat="1" ht="11.25" customHeight="1" x14ac:dyDescent="0.2">
      <c r="E169" s="22"/>
      <c r="F169" s="38"/>
      <c r="G169" s="38"/>
      <c r="H169" s="38"/>
      <c r="I169" s="38"/>
      <c r="J169" s="38"/>
      <c r="K169" s="38"/>
      <c r="L169" s="38"/>
      <c r="M169" s="38"/>
      <c r="N169" s="38"/>
      <c r="O169" s="38"/>
      <c r="P169" s="38"/>
      <c r="Q169" s="38"/>
      <c r="R169" s="51"/>
    </row>
    <row r="170" spans="2:36" ht="16.5" customHeight="1" x14ac:dyDescent="0.2">
      <c r="V170" s="198" t="s">
        <v>644</v>
      </c>
      <c r="W170" s="285"/>
    </row>
    <row r="171" spans="2:36" ht="16.5" customHeight="1" x14ac:dyDescent="0.2"/>
    <row r="172" spans="2:36" ht="16.5" customHeight="1" x14ac:dyDescent="0.2">
      <c r="V172" s="8" t="s">
        <v>645</v>
      </c>
      <c r="W172" s="8" t="s">
        <v>43</v>
      </c>
      <c r="X172" s="8" t="s">
        <v>646</v>
      </c>
    </row>
    <row r="173" spans="2:36" ht="16.5" customHeight="1" x14ac:dyDescent="0.2">
      <c r="V173" s="8" t="s">
        <v>647</v>
      </c>
      <c r="W173" s="199"/>
      <c r="X173" s="200"/>
    </row>
    <row r="174" spans="2:36" ht="16.5" customHeight="1" x14ac:dyDescent="0.2">
      <c r="V174" s="8" t="s">
        <v>648</v>
      </c>
      <c r="W174" s="201"/>
      <c r="X174" s="202"/>
    </row>
    <row r="175" spans="2:36" ht="16.5" customHeight="1" x14ac:dyDescent="0.2">
      <c r="V175" s="8" t="s">
        <v>649</v>
      </c>
      <c r="W175" s="203"/>
      <c r="X175" s="204"/>
    </row>
    <row r="176" spans="2:36" ht="16.5" customHeight="1" x14ac:dyDescent="0.2">
      <c r="F176" s="257"/>
      <c r="G176" s="257"/>
      <c r="H176" s="257"/>
      <c r="R176" s="257"/>
      <c r="S176" s="257"/>
      <c r="T176" s="257"/>
      <c r="U176" s="38"/>
      <c r="V176" s="38"/>
      <c r="W176" s="38"/>
      <c r="X176" s="38"/>
      <c r="Y176" s="38"/>
      <c r="Z176" s="38"/>
      <c r="AA176" s="38"/>
      <c r="AB176" s="38"/>
      <c r="AC176" s="38"/>
      <c r="AD176" s="51"/>
      <c r="AI176" s="253"/>
      <c r="AJ176" s="253"/>
    </row>
    <row r="177" spans="3:30" ht="16.5" customHeight="1" x14ac:dyDescent="0.2">
      <c r="C177" s="245"/>
      <c r="D177" s="246"/>
      <c r="E177" s="246"/>
      <c r="F177" s="254"/>
      <c r="G177" s="255"/>
      <c r="R177" s="255"/>
      <c r="S177" s="38"/>
      <c r="T177" s="38"/>
      <c r="U177" s="38"/>
      <c r="V177" s="38"/>
      <c r="W177" s="38"/>
      <c r="X177" s="38"/>
      <c r="Y177" s="38"/>
      <c r="Z177" s="38"/>
      <c r="AA177" s="38"/>
      <c r="AB177" s="38"/>
      <c r="AC177" s="38"/>
      <c r="AD177" s="51"/>
    </row>
    <row r="178" spans="3:30" ht="16.5" customHeight="1" x14ac:dyDescent="0.2">
      <c r="C178" s="246"/>
      <c r="D178" s="246"/>
      <c r="E178" s="246"/>
      <c r="F178" s="254"/>
      <c r="G178" s="255"/>
      <c r="R178" s="255"/>
      <c r="S178" s="38"/>
      <c r="T178" s="38"/>
      <c r="U178" s="38"/>
      <c r="V178" s="38"/>
      <c r="W178" s="38"/>
      <c r="X178" s="38"/>
      <c r="Y178" s="38"/>
      <c r="Z178" s="38"/>
      <c r="AA178" s="38"/>
      <c r="AB178" s="38"/>
      <c r="AC178" s="38"/>
      <c r="AD178" s="51"/>
    </row>
    <row r="179" spans="3:30" ht="16.5" customHeight="1" x14ac:dyDescent="0.2">
      <c r="C179" s="246"/>
      <c r="D179" s="246"/>
      <c r="E179" s="246"/>
      <c r="F179" s="256"/>
      <c r="G179" s="255"/>
      <c r="R179" s="256"/>
      <c r="S179" s="255"/>
      <c r="T179" s="38"/>
      <c r="U179" s="38"/>
      <c r="V179" s="38"/>
      <c r="W179" s="38"/>
      <c r="X179" s="38"/>
      <c r="Y179" s="38"/>
      <c r="Z179" s="38"/>
      <c r="AA179" s="38"/>
      <c r="AB179" s="38"/>
      <c r="AC179" s="38"/>
      <c r="AD179" s="51"/>
    </row>
    <row r="180" spans="3:30" ht="16.5" customHeight="1" x14ac:dyDescent="0.2">
      <c r="C180" s="248"/>
      <c r="D180" s="249"/>
      <c r="E180" s="249"/>
      <c r="F180" s="254"/>
      <c r="G180" s="255"/>
      <c r="R180" s="255"/>
      <c r="S180" s="38"/>
      <c r="T180" s="38"/>
      <c r="U180" s="38"/>
      <c r="V180" s="38"/>
      <c r="W180" s="38"/>
      <c r="X180" s="38"/>
      <c r="Y180" s="38"/>
      <c r="Z180" s="38"/>
      <c r="AA180" s="38"/>
      <c r="AB180" s="38"/>
      <c r="AC180" s="51"/>
    </row>
    <row r="181" spans="3:30" ht="16.5" customHeight="1" x14ac:dyDescent="0.2">
      <c r="C181" s="248"/>
      <c r="D181" s="249"/>
      <c r="E181" s="249"/>
      <c r="F181" s="254"/>
      <c r="G181" s="256"/>
      <c r="R181" s="256"/>
      <c r="S181" s="38"/>
      <c r="T181" s="38"/>
      <c r="U181" s="38"/>
      <c r="V181" s="38"/>
      <c r="W181" s="38"/>
      <c r="X181" s="38"/>
      <c r="Y181" s="38"/>
      <c r="Z181" s="38"/>
      <c r="AA181" s="38"/>
      <c r="AB181" s="38"/>
      <c r="AC181" s="51"/>
    </row>
    <row r="182" spans="3:30" ht="16.5" customHeight="1" x14ac:dyDescent="0.2">
      <c r="C182" s="249"/>
      <c r="D182" s="249"/>
      <c r="E182" s="249"/>
      <c r="F182" s="254"/>
      <c r="G182" s="255"/>
      <c r="R182" s="255"/>
      <c r="S182" s="38"/>
      <c r="T182" s="38"/>
      <c r="U182" s="38"/>
      <c r="V182" s="38"/>
      <c r="W182" s="38"/>
      <c r="X182" s="38"/>
      <c r="Y182" s="38"/>
      <c r="Z182" s="38"/>
      <c r="AA182" s="38"/>
      <c r="AB182" s="38"/>
      <c r="AC182" s="51"/>
    </row>
    <row r="183" spans="3:30" ht="16.5" customHeight="1" x14ac:dyDescent="0.2">
      <c r="C183" s="249"/>
      <c r="D183" s="249"/>
      <c r="E183" s="249"/>
      <c r="F183" s="254"/>
      <c r="G183" s="255"/>
      <c r="R183" s="255"/>
      <c r="S183" s="38"/>
      <c r="T183" s="38"/>
      <c r="U183" s="38"/>
      <c r="V183" s="38"/>
      <c r="W183" s="38"/>
      <c r="X183" s="38"/>
      <c r="Y183" s="38"/>
      <c r="Z183" s="38"/>
      <c r="AA183" s="38"/>
      <c r="AB183" s="38"/>
      <c r="AC183" s="51"/>
    </row>
    <row r="184" spans="3:30" ht="16.5" customHeight="1" x14ac:dyDescent="0.2">
      <c r="C184" s="249"/>
      <c r="D184" s="252"/>
      <c r="E184" s="249"/>
      <c r="F184" s="254"/>
      <c r="G184" s="255"/>
      <c r="R184" s="255"/>
      <c r="S184" s="38"/>
      <c r="T184" s="38"/>
      <c r="U184" s="38"/>
      <c r="V184" s="38"/>
      <c r="W184" s="38"/>
      <c r="X184" s="38"/>
      <c r="Y184" s="38"/>
      <c r="Z184" s="38"/>
      <c r="AA184" s="38"/>
      <c r="AB184" s="38"/>
      <c r="AC184" s="51"/>
    </row>
    <row r="189" spans="3:30" ht="13" x14ac:dyDescent="0.2">
      <c r="E189" s="245"/>
      <c r="F189" s="246"/>
      <c r="G189" s="246"/>
      <c r="H189" s="247"/>
      <c r="I189" s="246"/>
      <c r="R189" s="38"/>
      <c r="S189" s="38"/>
      <c r="T189" s="51"/>
    </row>
    <row r="190" spans="3:30" ht="13" x14ac:dyDescent="0.2">
      <c r="E190" s="246"/>
      <c r="F190" s="246"/>
      <c r="G190" s="246"/>
      <c r="H190" s="247"/>
      <c r="I190" s="246"/>
      <c r="R190" s="38"/>
      <c r="S190" s="38"/>
      <c r="T190" s="51"/>
    </row>
    <row r="191" spans="3:30" ht="13" x14ac:dyDescent="0.2">
      <c r="E191" s="248"/>
      <c r="F191" s="249"/>
      <c r="G191" s="249"/>
      <c r="H191" s="250"/>
      <c r="I191" s="249"/>
      <c r="R191" s="38"/>
      <c r="S191" s="38"/>
      <c r="T191" s="51"/>
    </row>
    <row r="192" spans="3:30" ht="13" x14ac:dyDescent="0.2">
      <c r="E192" s="248"/>
      <c r="F192" s="249"/>
      <c r="G192" s="249"/>
      <c r="H192" s="250"/>
      <c r="I192" s="251"/>
      <c r="R192" s="38"/>
      <c r="S192" s="38"/>
      <c r="T192" s="51"/>
    </row>
    <row r="193" spans="5:20" ht="13" x14ac:dyDescent="0.2">
      <c r="E193" s="249"/>
      <c r="F193" s="249"/>
      <c r="G193" s="249"/>
      <c r="H193" s="250"/>
      <c r="I193" s="249"/>
      <c r="R193" s="38"/>
      <c r="S193" s="38"/>
      <c r="T193" s="51"/>
    </row>
    <row r="194" spans="5:20" ht="13" x14ac:dyDescent="0.2">
      <c r="E194" s="249"/>
      <c r="F194" s="249"/>
      <c r="G194" s="249"/>
      <c r="H194" s="250"/>
      <c r="I194" s="249"/>
      <c r="R194" s="38"/>
      <c r="S194" s="38"/>
      <c r="T194" s="51"/>
    </row>
    <row r="195" spans="5:20" ht="13" x14ac:dyDescent="0.2">
      <c r="E195" s="249"/>
      <c r="F195" s="252"/>
      <c r="G195" s="249"/>
      <c r="H195" s="250"/>
      <c r="I195" s="249"/>
      <c r="R195" s="38"/>
      <c r="S195" s="38"/>
      <c r="T195" s="51"/>
    </row>
  </sheetData>
  <sheetProtection password="CC1B" sheet="1"/>
  <mergeCells count="426">
    <mergeCell ref="AA139:AA143"/>
    <mergeCell ref="V144:V149"/>
    <mergeCell ref="X149:X153"/>
    <mergeCell ref="Z144:Z153"/>
    <mergeCell ref="X144:X148"/>
    <mergeCell ref="D69:D70"/>
    <mergeCell ref="R68:R70"/>
    <mergeCell ref="AA154:AA157"/>
    <mergeCell ref="T139:T143"/>
    <mergeCell ref="T144:T153"/>
    <mergeCell ref="E139:E143"/>
    <mergeCell ref="E154:E157"/>
    <mergeCell ref="X68:X69"/>
    <mergeCell ref="AA106:AA107"/>
    <mergeCell ref="X127:X134"/>
    <mergeCell ref="V68:V69"/>
    <mergeCell ref="X106:X107"/>
    <mergeCell ref="Z106:Z107"/>
    <mergeCell ref="Z129:Z134"/>
    <mergeCell ref="V109:V113"/>
    <mergeCell ref="V127:V134"/>
    <mergeCell ref="V91:V92"/>
    <mergeCell ref="X91:X92"/>
    <mergeCell ref="Z93:Z95"/>
    <mergeCell ref="T158:T165"/>
    <mergeCell ref="R154:R157"/>
    <mergeCell ref="T154:T157"/>
    <mergeCell ref="S154:S157"/>
    <mergeCell ref="C158:C165"/>
    <mergeCell ref="S158:S165"/>
    <mergeCell ref="AA158:AA165"/>
    <mergeCell ref="X154:X157"/>
    <mergeCell ref="V158:V160"/>
    <mergeCell ref="D16:D17"/>
    <mergeCell ref="E48:E50"/>
    <mergeCell ref="I149:N149"/>
    <mergeCell ref="I144:N144"/>
    <mergeCell ref="E96:E97"/>
    <mergeCell ref="D89:D90"/>
    <mergeCell ref="E149:E153"/>
    <mergeCell ref="E144:E148"/>
    <mergeCell ref="D144:D148"/>
    <mergeCell ref="E24:E26"/>
    <mergeCell ref="E68:E70"/>
    <mergeCell ref="C166:C167"/>
    <mergeCell ref="D166:D167"/>
    <mergeCell ref="E166:E167"/>
    <mergeCell ref="R166:R167"/>
    <mergeCell ref="L160:P160"/>
    <mergeCell ref="L164:P164"/>
    <mergeCell ref="D162:D165"/>
    <mergeCell ref="D158:D161"/>
    <mergeCell ref="C21:C23"/>
    <mergeCell ref="C144:C153"/>
    <mergeCell ref="E158:E161"/>
    <mergeCell ref="C154:C157"/>
    <mergeCell ref="D154:D157"/>
    <mergeCell ref="R158:R165"/>
    <mergeCell ref="E162:E165"/>
    <mergeCell ref="R24:R26"/>
    <mergeCell ref="C24:C26"/>
    <mergeCell ref="C68:C70"/>
    <mergeCell ref="C106:C107"/>
    <mergeCell ref="R106:R107"/>
    <mergeCell ref="H2:N2"/>
    <mergeCell ref="S149:S153"/>
    <mergeCell ref="R144:R153"/>
    <mergeCell ref="R139:R142"/>
    <mergeCell ref="P92:Q92"/>
    <mergeCell ref="S144:S148"/>
    <mergeCell ref="S115:S116"/>
    <mergeCell ref="R124:R126"/>
    <mergeCell ref="N11:Q11"/>
    <mergeCell ref="H12:M12"/>
    <mergeCell ref="S24:S26"/>
    <mergeCell ref="S68:S70"/>
    <mergeCell ref="S106:S107"/>
    <mergeCell ref="Z135:Z136"/>
    <mergeCell ref="Z111:Z113"/>
    <mergeCell ref="Z118:Z122"/>
    <mergeCell ref="X118:X122"/>
    <mergeCell ref="Z127:Z128"/>
    <mergeCell ref="X112:X113"/>
    <mergeCell ref="Z166:Z167"/>
    <mergeCell ref="Z159:Z165"/>
    <mergeCell ref="V161:V162"/>
    <mergeCell ref="V139:V142"/>
    <mergeCell ref="X139:X140"/>
    <mergeCell ref="V164:V165"/>
    <mergeCell ref="Z154:Z157"/>
    <mergeCell ref="V154:V155"/>
    <mergeCell ref="V156:V157"/>
    <mergeCell ref="V135:V137"/>
    <mergeCell ref="X135:X136"/>
    <mergeCell ref="D36:D40"/>
    <mergeCell ref="D93:D95"/>
    <mergeCell ref="D46:D47"/>
    <mergeCell ref="E71:E72"/>
    <mergeCell ref="D51:D52"/>
    <mergeCell ref="R41:R45"/>
    <mergeCell ref="S71:S80"/>
    <mergeCell ref="R81:R88"/>
    <mergeCell ref="S57:S65"/>
    <mergeCell ref="H92:J92"/>
    <mergeCell ref="D59:D67"/>
    <mergeCell ref="S81:S88"/>
    <mergeCell ref="E74:E80"/>
    <mergeCell ref="C51:C52"/>
    <mergeCell ref="E51:E52"/>
    <mergeCell ref="E89:E90"/>
    <mergeCell ref="D41:D45"/>
    <mergeCell ref="C41:C45"/>
    <mergeCell ref="D71:D72"/>
    <mergeCell ref="C74:C80"/>
    <mergeCell ref="C71:C72"/>
    <mergeCell ref="E41:E45"/>
    <mergeCell ref="C46:C47"/>
    <mergeCell ref="C1:Q1"/>
    <mergeCell ref="C5:Q5"/>
    <mergeCell ref="C6:Q6"/>
    <mergeCell ref="C28:C35"/>
    <mergeCell ref="D21:D23"/>
    <mergeCell ref="D74:D80"/>
    <mergeCell ref="C48:C50"/>
    <mergeCell ref="D48:D50"/>
    <mergeCell ref="E12:E14"/>
    <mergeCell ref="E36:E40"/>
    <mergeCell ref="C9:C11"/>
    <mergeCell ref="D12:D14"/>
    <mergeCell ref="C16:C17"/>
    <mergeCell ref="C18:C20"/>
    <mergeCell ref="D18:D20"/>
    <mergeCell ref="C36:C40"/>
    <mergeCell ref="D9:D11"/>
    <mergeCell ref="D28:D34"/>
    <mergeCell ref="D25:D26"/>
    <mergeCell ref="C12:C14"/>
    <mergeCell ref="C57:C58"/>
    <mergeCell ref="C53:C55"/>
    <mergeCell ref="D53:D55"/>
    <mergeCell ref="C59:C65"/>
    <mergeCell ref="D118:D122"/>
    <mergeCell ref="C127:C134"/>
    <mergeCell ref="C135:C137"/>
    <mergeCell ref="D135:D137"/>
    <mergeCell ref="C123:D123"/>
    <mergeCell ref="D81:D88"/>
    <mergeCell ref="C101:C105"/>
    <mergeCell ref="E98:E100"/>
    <mergeCell ref="D96:D97"/>
    <mergeCell ref="C98:C100"/>
    <mergeCell ref="E101:E103"/>
    <mergeCell ref="C93:C95"/>
    <mergeCell ref="C81:C88"/>
    <mergeCell ref="D98:D100"/>
    <mergeCell ref="C91:C92"/>
    <mergeCell ref="C96:C97"/>
    <mergeCell ref="D106:D107"/>
    <mergeCell ref="D101:D103"/>
    <mergeCell ref="D109:D113"/>
    <mergeCell ref="E18:E20"/>
    <mergeCell ref="E21:E23"/>
    <mergeCell ref="E28:E34"/>
    <mergeCell ref="E9:E11"/>
    <mergeCell ref="E118:E122"/>
    <mergeCell ref="E16:E17"/>
    <mergeCell ref="E106:E107"/>
    <mergeCell ref="N14:Q14"/>
    <mergeCell ref="D149:D153"/>
    <mergeCell ref="C108:D108"/>
    <mergeCell ref="C117:D117"/>
    <mergeCell ref="D124:D126"/>
    <mergeCell ref="C109:C116"/>
    <mergeCell ref="D115:D116"/>
    <mergeCell ref="C124:C126"/>
    <mergeCell ref="H14:I14"/>
    <mergeCell ref="C138:D138"/>
    <mergeCell ref="C139:C143"/>
    <mergeCell ref="D127:D133"/>
    <mergeCell ref="C66:C67"/>
    <mergeCell ref="C89:C90"/>
    <mergeCell ref="D139:D143"/>
    <mergeCell ref="D91:D92"/>
    <mergeCell ref="C118:C122"/>
    <mergeCell ref="E127:E133"/>
    <mergeCell ref="E135:E137"/>
    <mergeCell ref="E53:E55"/>
    <mergeCell ref="E46:E47"/>
    <mergeCell ref="E124:E126"/>
    <mergeCell ref="E115:E116"/>
    <mergeCell ref="E66:E67"/>
    <mergeCell ref="E91:E92"/>
    <mergeCell ref="E59:E65"/>
    <mergeCell ref="I124:N124"/>
    <mergeCell ref="E93:E95"/>
    <mergeCell ref="E109:E113"/>
    <mergeCell ref="R101:R105"/>
    <mergeCell ref="R89:R90"/>
    <mergeCell ref="R71:R80"/>
    <mergeCell ref="E81:E88"/>
    <mergeCell ref="R98:R100"/>
    <mergeCell ref="R91:R92"/>
    <mergeCell ref="L92:N92"/>
    <mergeCell ref="R109:R113"/>
    <mergeCell ref="F3:Q3"/>
    <mergeCell ref="K14:L14"/>
    <mergeCell ref="I28:M28"/>
    <mergeCell ref="R16:R20"/>
    <mergeCell ref="J53:N53"/>
    <mergeCell ref="R36:R40"/>
    <mergeCell ref="R46:R47"/>
    <mergeCell ref="H9:Q9"/>
    <mergeCell ref="R21:R23"/>
    <mergeCell ref="R28:R35"/>
    <mergeCell ref="H11:I11"/>
    <mergeCell ref="K11:L11"/>
    <mergeCell ref="R53:R55"/>
    <mergeCell ref="R57:R65"/>
    <mergeCell ref="R9:R11"/>
    <mergeCell ref="R12:R14"/>
    <mergeCell ref="J41:N41"/>
    <mergeCell ref="J48:N48"/>
    <mergeCell ref="I57:N57"/>
    <mergeCell ref="R48:R50"/>
    <mergeCell ref="S9:S14"/>
    <mergeCell ref="R51:R52"/>
    <mergeCell ref="R93:R95"/>
    <mergeCell ref="R115:R116"/>
    <mergeCell ref="R96:R97"/>
    <mergeCell ref="T135:T137"/>
    <mergeCell ref="S124:S137"/>
    <mergeCell ref="T127:T134"/>
    <mergeCell ref="T118:T122"/>
    <mergeCell ref="R118:R122"/>
    <mergeCell ref="T57:T67"/>
    <mergeCell ref="T81:T88"/>
    <mergeCell ref="T101:T105"/>
    <mergeCell ref="S118:S122"/>
    <mergeCell ref="S91:S92"/>
    <mergeCell ref="T115:T116"/>
    <mergeCell ref="T71:T80"/>
    <mergeCell ref="T89:T90"/>
    <mergeCell ref="T109:T113"/>
    <mergeCell ref="S101:S105"/>
    <mergeCell ref="T24:T26"/>
    <mergeCell ref="T68:T70"/>
    <mergeCell ref="T106:T107"/>
    <mergeCell ref="R127:R134"/>
    <mergeCell ref="R135:R137"/>
    <mergeCell ref="S89:S90"/>
    <mergeCell ref="S98:S100"/>
    <mergeCell ref="T98:T100"/>
    <mergeCell ref="S93:S95"/>
    <mergeCell ref="T91:T92"/>
    <mergeCell ref="S96:S97"/>
    <mergeCell ref="T93:T95"/>
    <mergeCell ref="S28:S35"/>
    <mergeCell ref="S48:S50"/>
    <mergeCell ref="S51:S55"/>
    <mergeCell ref="S16:S23"/>
    <mergeCell ref="S41:S45"/>
    <mergeCell ref="S46:S47"/>
    <mergeCell ref="S36:S40"/>
    <mergeCell ref="V36:V40"/>
    <mergeCell ref="S109:S113"/>
    <mergeCell ref="V81:V88"/>
    <mergeCell ref="V101:V102"/>
    <mergeCell ref="U74:U80"/>
    <mergeCell ref="V93:V95"/>
    <mergeCell ref="V98:V99"/>
    <mergeCell ref="T12:T14"/>
    <mergeCell ref="T9:T11"/>
    <mergeCell ref="V9:V11"/>
    <mergeCell ref="T16:T23"/>
    <mergeCell ref="T28:T55"/>
    <mergeCell ref="V48:V49"/>
    <mergeCell ref="V28:V30"/>
    <mergeCell ref="X16:X17"/>
    <mergeCell ref="V41:V45"/>
    <mergeCell ref="V46:V47"/>
    <mergeCell ref="X51:X52"/>
    <mergeCell ref="V16:V17"/>
    <mergeCell ref="Z9:Z11"/>
    <mergeCell ref="X9:X11"/>
    <mergeCell ref="V12:V14"/>
    <mergeCell ref="Z12:Z14"/>
    <mergeCell ref="V18:V20"/>
    <mergeCell ref="Z16:Z17"/>
    <mergeCell ref="W31:X31"/>
    <mergeCell ref="Z30:Z31"/>
    <mergeCell ref="V59:V61"/>
    <mergeCell ref="X59:X61"/>
    <mergeCell ref="Z59:Z60"/>
    <mergeCell ref="Z62:Z65"/>
    <mergeCell ref="Z53:Z55"/>
    <mergeCell ref="V53:V54"/>
    <mergeCell ref="V57:V58"/>
    <mergeCell ref="X21:X23"/>
    <mergeCell ref="X18:X19"/>
    <mergeCell ref="Z18:Z20"/>
    <mergeCell ref="V21:V23"/>
    <mergeCell ref="Z22:Z23"/>
    <mergeCell ref="AA16:AA17"/>
    <mergeCell ref="AA18:AA20"/>
    <mergeCell ref="AA21:AA23"/>
    <mergeCell ref="AA28:AA35"/>
    <mergeCell ref="Z48:Z49"/>
    <mergeCell ref="Z41:Z45"/>
    <mergeCell ref="X36:X37"/>
    <mergeCell ref="X41:X45"/>
    <mergeCell ref="Z34:Z35"/>
    <mergeCell ref="X48:X49"/>
    <mergeCell ref="X38:X39"/>
    <mergeCell ref="AA36:AA40"/>
    <mergeCell ref="AA41:AA45"/>
    <mergeCell ref="AA46:AA47"/>
    <mergeCell ref="W32:X32"/>
    <mergeCell ref="W33:X33"/>
    <mergeCell ref="X28:X30"/>
    <mergeCell ref="X46:X47"/>
    <mergeCell ref="Z28:Z29"/>
    <mergeCell ref="Z32:Z33"/>
    <mergeCell ref="Z36:Z37"/>
    <mergeCell ref="AA24:AA26"/>
    <mergeCell ref="AC36:AC40"/>
    <mergeCell ref="AC41:AC45"/>
    <mergeCell ref="AC46:AC47"/>
    <mergeCell ref="AC48:AC50"/>
    <mergeCell ref="AC51:AC52"/>
    <mergeCell ref="AC53:AC55"/>
    <mergeCell ref="AC9:AC11"/>
    <mergeCell ref="AC12:AC14"/>
    <mergeCell ref="AC16:AC17"/>
    <mergeCell ref="AC18:AC20"/>
    <mergeCell ref="AC21:AC23"/>
    <mergeCell ref="AC28:AC35"/>
    <mergeCell ref="AC89:AC90"/>
    <mergeCell ref="AC91:AC92"/>
    <mergeCell ref="AC93:AC95"/>
    <mergeCell ref="AC96:AC97"/>
    <mergeCell ref="AC98:AC100"/>
    <mergeCell ref="AC57:AC58"/>
    <mergeCell ref="AC59:AC65"/>
    <mergeCell ref="AC66:AC67"/>
    <mergeCell ref="AC71:AC73"/>
    <mergeCell ref="AC74:AC80"/>
    <mergeCell ref="AC81:AC88"/>
    <mergeCell ref="AC139:AC142"/>
    <mergeCell ref="AC144:AC153"/>
    <mergeCell ref="AC154:AC157"/>
    <mergeCell ref="AC158:AC165"/>
    <mergeCell ref="AC166:AC167"/>
    <mergeCell ref="AC101:AC105"/>
    <mergeCell ref="AC109:AC116"/>
    <mergeCell ref="AC118:AC122"/>
    <mergeCell ref="AC124:AC126"/>
    <mergeCell ref="AC127:AC134"/>
    <mergeCell ref="AC135:AC137"/>
    <mergeCell ref="W51:W52"/>
    <mergeCell ref="X78:X79"/>
    <mergeCell ref="AA101:AA105"/>
    <mergeCell ref="AA48:AA50"/>
    <mergeCell ref="AA66:AA67"/>
    <mergeCell ref="AA71:AA72"/>
    <mergeCell ref="AA51:AA52"/>
    <mergeCell ref="AA53:AA55"/>
    <mergeCell ref="AA91:AA92"/>
    <mergeCell ref="AA98:AA100"/>
    <mergeCell ref="AA59:AA65"/>
    <mergeCell ref="AA96:AA97"/>
    <mergeCell ref="AA81:AA88"/>
    <mergeCell ref="X74:X75"/>
    <mergeCell ref="X99:X100"/>
    <mergeCell ref="X93:X95"/>
    <mergeCell ref="Z81:Z84"/>
    <mergeCell ref="Z85:Z86"/>
    <mergeCell ref="X81:X88"/>
    <mergeCell ref="AA68:AA70"/>
    <mergeCell ref="X62:X65"/>
    <mergeCell ref="V62:V65"/>
    <mergeCell ref="X101:X105"/>
    <mergeCell ref="AA93:AA95"/>
    <mergeCell ref="V74:V80"/>
    <mergeCell ref="Z98:Z99"/>
    <mergeCell ref="Z87:Z88"/>
    <mergeCell ref="V120:V121"/>
    <mergeCell ref="V118:V119"/>
    <mergeCell ref="AA118:AA122"/>
    <mergeCell ref="AA109:AA116"/>
    <mergeCell ref="X109:X111"/>
    <mergeCell ref="W106:W107"/>
    <mergeCell ref="Y106:Y107"/>
    <mergeCell ref="AB135:AB137"/>
    <mergeCell ref="AB139:AB142"/>
    <mergeCell ref="AB144:AB153"/>
    <mergeCell ref="AB118:AB121"/>
    <mergeCell ref="AB124:AB126"/>
    <mergeCell ref="AB127:AB134"/>
    <mergeCell ref="Z101:Z105"/>
    <mergeCell ref="AB166:AB167"/>
    <mergeCell ref="AB9:AB10"/>
    <mergeCell ref="AB12:AB13"/>
    <mergeCell ref="AB16:AB22"/>
    <mergeCell ref="AB28:AB54"/>
    <mergeCell ref="AB57:AB87"/>
    <mergeCell ref="AB91:AB94"/>
    <mergeCell ref="AB98:AB99"/>
    <mergeCell ref="AB154:AB157"/>
    <mergeCell ref="AB158:AB165"/>
    <mergeCell ref="AA166:AA167"/>
    <mergeCell ref="AA124:AA126"/>
    <mergeCell ref="AA127:AA134"/>
    <mergeCell ref="AA135:AA137"/>
    <mergeCell ref="AA144:AA153"/>
    <mergeCell ref="AA9:AA11"/>
    <mergeCell ref="AA12:AA14"/>
    <mergeCell ref="AB115:AB116"/>
    <mergeCell ref="Z51:Z52"/>
    <mergeCell ref="Z77:Z78"/>
    <mergeCell ref="Z74:Z76"/>
    <mergeCell ref="AA89:AA90"/>
    <mergeCell ref="AA74:AA80"/>
    <mergeCell ref="AA57:AA58"/>
    <mergeCell ref="Z79:Z80"/>
    <mergeCell ref="AB101:AB104"/>
    <mergeCell ref="AB109:AB112"/>
  </mergeCells>
  <phoneticPr fontId="1"/>
  <dataValidations count="17">
    <dataValidation type="list" allowBlank="1" showInputMessage="1" showErrorMessage="1" sqref="E93 E127 E21 E12 E118 E9 E16:E18 E28 E35:E36 E41 E53:E58 E48 E144 E101 E109 E96:E98 E135 E149 E154 E158 E162 E104:E105 E81:E86 E46 E51 E89 E91 E168 E138:E139 E166 E71 E73 E124">
      <formula1>"1,2"</formula1>
    </dataValidation>
    <dataValidation type="list" allowBlank="1" showInputMessage="1" showErrorMessage="1" sqref="AB154 AB166 AB124:AB125 AB127 AB135 AB139 AB158 AB144 AB115 AB168">
      <formula1>"A,B,C,未把握"</formula1>
    </dataValidation>
    <dataValidation type="list" allowBlank="1" showInputMessage="1" showErrorMessage="1" sqref="Y3">
      <formula1>"〇,×,対象外"</formula1>
    </dataValidation>
    <dataValidation type="list" allowBlank="1" showInputMessage="1" showErrorMessage="1" sqref="W31 AB96">
      <formula1>"適,否,未把握"</formula1>
    </dataValidation>
    <dataValidation type="list" allowBlank="1" showInputMessage="1" showErrorMessage="1" sqref="W32">
      <formula1>"当該年度,昨年度,2年前以前,対象外,不明"</formula1>
    </dataValidation>
    <dataValidation type="list" allowBlank="1" showInputMessage="1" showErrorMessage="1" sqref="X55">
      <formula1>"病院,その他,不明,対象外"</formula1>
    </dataValidation>
    <dataValidation type="list" allowBlank="1" showInputMessage="1" showErrorMessage="1" sqref="X58 U126 U151 U153">
      <formula1>"当該年度,昨年度,2年前以前,不明"</formula1>
    </dataValidation>
    <dataValidation type="list" allowBlank="1" showInputMessage="1" showErrorMessage="1" sqref="U103:U105">
      <formula1>"適,否,不明"</formula1>
    </dataValidation>
    <dataValidation type="list" allowBlank="1" showInputMessage="1" showErrorMessage="1" sqref="U143">
      <formula1>"されている,されているが給食関係者のみ,されていない,不明"</formula1>
    </dataValidation>
    <dataValidation type="list" allowBlank="1" showInputMessage="1" showErrorMessage="1" sqref="W142">
      <formula1>"献立と栄養価計算有,献立有栄養価計算無,献立無,不明"</formula1>
    </dataValidation>
    <dataValidation type="list" allowBlank="1" showInputMessage="1" showErrorMessage="1" sqref="W143 U167">
      <formula1>"3日以上,2日以下,無,不明"</formula1>
    </dataValidation>
    <dataValidation type="list" allowBlank="1" showInputMessage="1" showErrorMessage="1" sqref="Y143">
      <formula1>"特食、嚥下困難、経管栄養有,常食以外の対応不十分,常食のみ,無,不明"</formula1>
    </dataValidation>
    <dataValidation type="list" allowBlank="1" showInputMessage="1" showErrorMessage="1" sqref="U150 U152">
      <formula1>"有,無,不明"</formula1>
    </dataValidation>
    <dataValidation type="list" allowBlank="1" showInputMessage="1" showErrorMessage="1" sqref="W170">
      <formula1>"有,無,済,不明"</formula1>
    </dataValidation>
    <dataValidation type="list" allowBlank="1" showInputMessage="1" showErrorMessage="1" sqref="W173:W175 AI176">
      <formula1>"管理栄養士,栄養士"</formula1>
    </dataValidation>
    <dataValidation type="list" allowBlank="1" showInputMessage="1" showErrorMessage="1" sqref="U10 Y10 U13 Y13 U16 W16 Y16 U19 W19:W20 Y19 U22 W22 Y21:Y22 U29 W29 Y28:Y30 Y32 Y34 U38 W36 W38 W40 Y36 Y38 U43 W43 Y43 U46 W46 U48 W48 Y46:Y48 U50:U53 W50 Y50:Y51 U55 Y54 U57 W57 Y57:Y58 U63 W63 Y63 U66:U71 W66 W71 W73:W74 Y71:Y74 W78 Y77 Y79 U84 W84 Y82 Y85 Y87 U89:U90 W89:W90 U92 W92 Y89:Y92 U94 Y94 U96:U98 W96:W98 Y98 U100:U101 Y100 W103 Y103 U111 W110 W112 Y112 Y109:Y110 U118 U121:U122 W120 Y120 U124:U125 W124:W126 Y124:Y127 U130 W130 Y131 U136 W136:W137 Y136:Y137 U140 W139 W141 Y139:Y142 U146 W146 W151 Y148 U154 U156 W155 Y155 Y158 Y162 U166 Y166 U168 W166:W168 Y168 U159 U163:U164 U73:U80 Y24 W68 Y68 U106:U107 W106 Y106 U24:U26 W24:W26">
      <formula1>"□,☑"</formula1>
    </dataValidation>
    <dataValidation type="list" allowBlank="1" showInputMessage="1" showErrorMessage="1" sqref="W33:X33">
      <formula1>"直営,委託（調理業務を含まない）,委託（院内調理）,委託（院内調理と院外調理利用）,委託（院外調理）,直営（但し、調理済食品購入)"</formula1>
    </dataValidation>
  </dataValidations>
  <pageMargins left="0.59055118110236227" right="0" top="0.70866141732283472" bottom="0.59055118110236227" header="0.35433070866141736" footer="0.11811023622047245"/>
  <pageSetup paperSize="9" scale="55" fitToHeight="0" orientation="landscape" horizontalDpi="300" verticalDpi="300" r:id="rId1"/>
  <headerFooter alignWithMargins="0">
    <oddFooter>&amp;C&amp;"ＭＳ Ｐ明朝,標準"&amp;9&amp;P/4&amp;R&amp;"ＭＳ Ｐ明朝,標準"&amp;9R6  神戸市保健所（病院）</oddFooter>
  </headerFooter>
  <rowBreaks count="3" manualBreakCount="3">
    <brk id="47" min="1" max="27" man="1"/>
    <brk id="90" min="1" max="27" man="1"/>
    <brk id="134" min="1" max="27" man="1"/>
  </rowBreaks>
  <colBreaks count="1" manualBreakCount="1">
    <brk id="12" max="166" man="1"/>
  </colBreaks>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nchor moveWithCells="1">
                  <from>
                    <xdr:col>12</xdr:col>
                    <xdr:colOff>501650</xdr:colOff>
                    <xdr:row>10</xdr:row>
                    <xdr:rowOff>215900</xdr:rowOff>
                  </from>
                  <to>
                    <xdr:col>13</xdr:col>
                    <xdr:colOff>165100</xdr:colOff>
                    <xdr:row>12</xdr:row>
                    <xdr:rowOff>0</xdr:rowOff>
                  </to>
                </anchor>
              </controlPr>
            </control>
          </mc:Choice>
        </mc:AlternateContent>
        <mc:AlternateContent xmlns:mc="http://schemas.openxmlformats.org/markup-compatibility/2006">
          <mc:Choice Requires="x14">
            <control shapeId="2053" r:id="rId5" name="Check Box 5">
              <controlPr defaultSize="0" autoFill="0" autoLine="0" autoPict="0">
                <anchor moveWithCells="1">
                  <from>
                    <xdr:col>14</xdr:col>
                    <xdr:colOff>508000</xdr:colOff>
                    <xdr:row>10</xdr:row>
                    <xdr:rowOff>215900</xdr:rowOff>
                  </from>
                  <to>
                    <xdr:col>15</xdr:col>
                    <xdr:colOff>171450</xdr:colOff>
                    <xdr:row>12</xdr:row>
                    <xdr:rowOff>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7</xdr:col>
                    <xdr:colOff>12700</xdr:colOff>
                    <xdr:row>15</xdr:row>
                    <xdr:rowOff>0</xdr:rowOff>
                  </from>
                  <to>
                    <xdr:col>7</xdr:col>
                    <xdr:colOff>203200</xdr:colOff>
                    <xdr:row>16</xdr:row>
                    <xdr:rowOff>12700</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11</xdr:col>
                    <xdr:colOff>0</xdr:colOff>
                    <xdr:row>15</xdr:row>
                    <xdr:rowOff>0</xdr:rowOff>
                  </from>
                  <to>
                    <xdr:col>11</xdr:col>
                    <xdr:colOff>184150</xdr:colOff>
                    <xdr:row>16</xdr:row>
                    <xdr:rowOff>12700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15</xdr:col>
                    <xdr:colOff>12700</xdr:colOff>
                    <xdr:row>14</xdr:row>
                    <xdr:rowOff>215900</xdr:rowOff>
                  </from>
                  <to>
                    <xdr:col>15</xdr:col>
                    <xdr:colOff>203200</xdr:colOff>
                    <xdr:row>16</xdr:row>
                    <xdr:rowOff>0</xdr:rowOff>
                  </to>
                </anchor>
              </controlPr>
            </control>
          </mc:Choice>
        </mc:AlternateContent>
        <mc:AlternateContent xmlns:mc="http://schemas.openxmlformats.org/markup-compatibility/2006">
          <mc:Choice Requires="x14">
            <control shapeId="2070" r:id="rId9" name="Check Box 22">
              <controlPr defaultSize="0" autoFill="0" autoLine="0" autoPict="0">
                <anchor moveWithCells="1">
                  <from>
                    <xdr:col>5</xdr:col>
                    <xdr:colOff>25400</xdr:colOff>
                    <xdr:row>29</xdr:row>
                    <xdr:rowOff>0</xdr:rowOff>
                  </from>
                  <to>
                    <xdr:col>5</xdr:col>
                    <xdr:colOff>209550</xdr:colOff>
                    <xdr:row>30</xdr:row>
                    <xdr:rowOff>12700</xdr:rowOff>
                  </to>
                </anchor>
              </controlPr>
            </control>
          </mc:Choice>
        </mc:AlternateContent>
        <mc:AlternateContent xmlns:mc="http://schemas.openxmlformats.org/markup-compatibility/2006">
          <mc:Choice Requires="x14">
            <control shapeId="2071" r:id="rId10" name="Check Box 23">
              <controlPr defaultSize="0" autoFill="0" autoLine="0" autoPict="0">
                <anchor moveWithCells="1">
                  <from>
                    <xdr:col>7</xdr:col>
                    <xdr:colOff>25400</xdr:colOff>
                    <xdr:row>29</xdr:row>
                    <xdr:rowOff>0</xdr:rowOff>
                  </from>
                  <to>
                    <xdr:col>7</xdr:col>
                    <xdr:colOff>209550</xdr:colOff>
                    <xdr:row>30</xdr:row>
                    <xdr:rowOff>12700</xdr:rowOff>
                  </to>
                </anchor>
              </controlPr>
            </control>
          </mc:Choice>
        </mc:AlternateContent>
        <mc:AlternateContent xmlns:mc="http://schemas.openxmlformats.org/markup-compatibility/2006">
          <mc:Choice Requires="x14">
            <control shapeId="2072" r:id="rId11" name="Check Box 24">
              <controlPr defaultSize="0" autoFill="0" autoLine="0" autoPict="0">
                <anchor moveWithCells="1">
                  <from>
                    <xdr:col>9</xdr:col>
                    <xdr:colOff>12700</xdr:colOff>
                    <xdr:row>28</xdr:row>
                    <xdr:rowOff>215900</xdr:rowOff>
                  </from>
                  <to>
                    <xdr:col>9</xdr:col>
                    <xdr:colOff>203200</xdr:colOff>
                    <xdr:row>30</xdr:row>
                    <xdr:rowOff>0</xdr:rowOff>
                  </to>
                </anchor>
              </controlPr>
            </control>
          </mc:Choice>
        </mc:AlternateContent>
        <mc:AlternateContent xmlns:mc="http://schemas.openxmlformats.org/markup-compatibility/2006">
          <mc:Choice Requires="x14">
            <control shapeId="2073" r:id="rId12" name="Check Box 25">
              <controlPr defaultSize="0" autoFill="0" autoLine="0" autoPict="0">
                <anchor moveWithCells="1">
                  <from>
                    <xdr:col>13</xdr:col>
                    <xdr:colOff>25400</xdr:colOff>
                    <xdr:row>28</xdr:row>
                    <xdr:rowOff>215900</xdr:rowOff>
                  </from>
                  <to>
                    <xdr:col>13</xdr:col>
                    <xdr:colOff>209550</xdr:colOff>
                    <xdr:row>29</xdr:row>
                    <xdr:rowOff>215900</xdr:rowOff>
                  </to>
                </anchor>
              </controlPr>
            </control>
          </mc:Choice>
        </mc:AlternateContent>
        <mc:AlternateContent xmlns:mc="http://schemas.openxmlformats.org/markup-compatibility/2006">
          <mc:Choice Requires="x14">
            <control shapeId="2074" r:id="rId13" name="Check Box 26">
              <controlPr defaultSize="0" autoFill="0" autoLine="0" autoPict="0">
                <anchor moveWithCells="1">
                  <from>
                    <xdr:col>5</xdr:col>
                    <xdr:colOff>31750</xdr:colOff>
                    <xdr:row>30</xdr:row>
                    <xdr:rowOff>0</xdr:rowOff>
                  </from>
                  <to>
                    <xdr:col>6</xdr:col>
                    <xdr:colOff>0</xdr:colOff>
                    <xdr:row>31</xdr:row>
                    <xdr:rowOff>12700</xdr:rowOff>
                  </to>
                </anchor>
              </controlPr>
            </control>
          </mc:Choice>
        </mc:AlternateContent>
        <mc:AlternateContent xmlns:mc="http://schemas.openxmlformats.org/markup-compatibility/2006">
          <mc:Choice Requires="x14">
            <control shapeId="2075" r:id="rId14" name="Check Box 27">
              <controlPr defaultSize="0" autoFill="0" autoLine="0" autoPict="0">
                <anchor moveWithCells="1">
                  <from>
                    <xdr:col>7</xdr:col>
                    <xdr:colOff>25400</xdr:colOff>
                    <xdr:row>29</xdr:row>
                    <xdr:rowOff>215900</xdr:rowOff>
                  </from>
                  <to>
                    <xdr:col>7</xdr:col>
                    <xdr:colOff>209550</xdr:colOff>
                    <xdr:row>30</xdr:row>
                    <xdr:rowOff>215900</xdr:rowOff>
                  </to>
                </anchor>
              </controlPr>
            </control>
          </mc:Choice>
        </mc:AlternateContent>
        <mc:AlternateContent xmlns:mc="http://schemas.openxmlformats.org/markup-compatibility/2006">
          <mc:Choice Requires="x14">
            <control shapeId="2076" r:id="rId15" name="Check Box 28">
              <controlPr defaultSize="0" autoFill="0" autoLine="0" autoPict="0">
                <anchor moveWithCells="1">
                  <from>
                    <xdr:col>11</xdr:col>
                    <xdr:colOff>6350</xdr:colOff>
                    <xdr:row>30</xdr:row>
                    <xdr:rowOff>0</xdr:rowOff>
                  </from>
                  <to>
                    <xdr:col>11</xdr:col>
                    <xdr:colOff>190500</xdr:colOff>
                    <xdr:row>31</xdr:row>
                    <xdr:rowOff>12700</xdr:rowOff>
                  </to>
                </anchor>
              </controlPr>
            </control>
          </mc:Choice>
        </mc:AlternateContent>
        <mc:AlternateContent xmlns:mc="http://schemas.openxmlformats.org/markup-compatibility/2006">
          <mc:Choice Requires="x14">
            <control shapeId="2077" r:id="rId16" name="Check Box 29">
              <controlPr defaultSize="0" autoFill="0" autoLine="0" autoPict="0">
                <anchor moveWithCells="1">
                  <from>
                    <xdr:col>5</xdr:col>
                    <xdr:colOff>6350</xdr:colOff>
                    <xdr:row>33</xdr:row>
                    <xdr:rowOff>0</xdr:rowOff>
                  </from>
                  <to>
                    <xdr:col>5</xdr:col>
                    <xdr:colOff>190500</xdr:colOff>
                    <xdr:row>34</xdr:row>
                    <xdr:rowOff>12700</xdr:rowOff>
                  </to>
                </anchor>
              </controlPr>
            </control>
          </mc:Choice>
        </mc:AlternateContent>
        <mc:AlternateContent xmlns:mc="http://schemas.openxmlformats.org/markup-compatibility/2006">
          <mc:Choice Requires="x14">
            <control shapeId="2078" r:id="rId17" name="Check Box 30">
              <controlPr defaultSize="0" autoFill="0" autoLine="0" autoPict="0">
                <anchor moveWithCells="1">
                  <from>
                    <xdr:col>7</xdr:col>
                    <xdr:colOff>6350</xdr:colOff>
                    <xdr:row>33</xdr:row>
                    <xdr:rowOff>0</xdr:rowOff>
                  </from>
                  <to>
                    <xdr:col>7</xdr:col>
                    <xdr:colOff>190500</xdr:colOff>
                    <xdr:row>34</xdr:row>
                    <xdr:rowOff>12700</xdr:rowOff>
                  </to>
                </anchor>
              </controlPr>
            </control>
          </mc:Choice>
        </mc:AlternateContent>
        <mc:AlternateContent xmlns:mc="http://schemas.openxmlformats.org/markup-compatibility/2006">
          <mc:Choice Requires="x14">
            <control shapeId="2079" r:id="rId18" name="Check Box 31">
              <controlPr defaultSize="0" autoFill="0" autoLine="0" autoPict="0">
                <anchor moveWithCells="1">
                  <from>
                    <xdr:col>11</xdr:col>
                    <xdr:colOff>6350</xdr:colOff>
                    <xdr:row>33</xdr:row>
                    <xdr:rowOff>0</xdr:rowOff>
                  </from>
                  <to>
                    <xdr:col>11</xdr:col>
                    <xdr:colOff>190500</xdr:colOff>
                    <xdr:row>34</xdr:row>
                    <xdr:rowOff>12700</xdr:rowOff>
                  </to>
                </anchor>
              </controlPr>
            </control>
          </mc:Choice>
        </mc:AlternateContent>
        <mc:AlternateContent xmlns:mc="http://schemas.openxmlformats.org/markup-compatibility/2006">
          <mc:Choice Requires="x14">
            <control shapeId="2080" r:id="rId19" name="Check Box 32">
              <controlPr defaultSize="0" autoFill="0" autoLine="0" autoPict="0">
                <anchor moveWithCells="1">
                  <from>
                    <xdr:col>15</xdr:col>
                    <xdr:colOff>6350</xdr:colOff>
                    <xdr:row>33</xdr:row>
                    <xdr:rowOff>0</xdr:rowOff>
                  </from>
                  <to>
                    <xdr:col>15</xdr:col>
                    <xdr:colOff>190500</xdr:colOff>
                    <xdr:row>34</xdr:row>
                    <xdr:rowOff>12700</xdr:rowOff>
                  </to>
                </anchor>
              </controlPr>
            </control>
          </mc:Choice>
        </mc:AlternateContent>
        <mc:AlternateContent xmlns:mc="http://schemas.openxmlformats.org/markup-compatibility/2006">
          <mc:Choice Requires="x14">
            <control shapeId="2082" r:id="rId20" name="Check Box 34">
              <controlPr defaultSize="0" autoFill="0" autoLine="0" autoPict="0">
                <anchor moveWithCells="1">
                  <from>
                    <xdr:col>9</xdr:col>
                    <xdr:colOff>6350</xdr:colOff>
                    <xdr:row>34</xdr:row>
                    <xdr:rowOff>0</xdr:rowOff>
                  </from>
                  <to>
                    <xdr:col>9</xdr:col>
                    <xdr:colOff>190500</xdr:colOff>
                    <xdr:row>35</xdr:row>
                    <xdr:rowOff>12700</xdr:rowOff>
                  </to>
                </anchor>
              </controlPr>
            </control>
          </mc:Choice>
        </mc:AlternateContent>
        <mc:AlternateContent xmlns:mc="http://schemas.openxmlformats.org/markup-compatibility/2006">
          <mc:Choice Requires="x14">
            <control shapeId="2083" r:id="rId21" name="Check Box 35">
              <controlPr defaultSize="0" autoFill="0" autoLine="0" autoPict="0">
                <anchor moveWithCells="1">
                  <from>
                    <xdr:col>11</xdr:col>
                    <xdr:colOff>6350</xdr:colOff>
                    <xdr:row>34</xdr:row>
                    <xdr:rowOff>0</xdr:rowOff>
                  </from>
                  <to>
                    <xdr:col>11</xdr:col>
                    <xdr:colOff>190500</xdr:colOff>
                    <xdr:row>35</xdr:row>
                    <xdr:rowOff>12700</xdr:rowOff>
                  </to>
                </anchor>
              </controlPr>
            </control>
          </mc:Choice>
        </mc:AlternateContent>
        <mc:AlternateContent xmlns:mc="http://schemas.openxmlformats.org/markup-compatibility/2006">
          <mc:Choice Requires="x14">
            <control shapeId="2093" r:id="rId22" name="Check Box 45">
              <controlPr defaultSize="0" autoFill="0" autoLine="0" autoPict="0">
                <anchor moveWithCells="1">
                  <from>
                    <xdr:col>7</xdr:col>
                    <xdr:colOff>6350</xdr:colOff>
                    <xdr:row>41</xdr:row>
                    <xdr:rowOff>0</xdr:rowOff>
                  </from>
                  <to>
                    <xdr:col>7</xdr:col>
                    <xdr:colOff>190500</xdr:colOff>
                    <xdr:row>42</xdr:row>
                    <xdr:rowOff>12700</xdr:rowOff>
                  </to>
                </anchor>
              </controlPr>
            </control>
          </mc:Choice>
        </mc:AlternateContent>
        <mc:AlternateContent xmlns:mc="http://schemas.openxmlformats.org/markup-compatibility/2006">
          <mc:Choice Requires="x14">
            <control shapeId="2094" r:id="rId23" name="Check Box 46">
              <controlPr defaultSize="0" autoFill="0" autoLine="0" autoPict="0">
                <anchor moveWithCells="1">
                  <from>
                    <xdr:col>7</xdr:col>
                    <xdr:colOff>6350</xdr:colOff>
                    <xdr:row>42</xdr:row>
                    <xdr:rowOff>0</xdr:rowOff>
                  </from>
                  <to>
                    <xdr:col>7</xdr:col>
                    <xdr:colOff>190500</xdr:colOff>
                    <xdr:row>43</xdr:row>
                    <xdr:rowOff>12700</xdr:rowOff>
                  </to>
                </anchor>
              </controlPr>
            </control>
          </mc:Choice>
        </mc:AlternateContent>
        <mc:AlternateContent xmlns:mc="http://schemas.openxmlformats.org/markup-compatibility/2006">
          <mc:Choice Requires="x14">
            <control shapeId="2095" r:id="rId24" name="Check Box 47">
              <controlPr defaultSize="0" autoFill="0" autoLine="0" autoPict="0">
                <anchor moveWithCells="1">
                  <from>
                    <xdr:col>7</xdr:col>
                    <xdr:colOff>6350</xdr:colOff>
                    <xdr:row>43</xdr:row>
                    <xdr:rowOff>0</xdr:rowOff>
                  </from>
                  <to>
                    <xdr:col>7</xdr:col>
                    <xdr:colOff>190500</xdr:colOff>
                    <xdr:row>44</xdr:row>
                    <xdr:rowOff>12700</xdr:rowOff>
                  </to>
                </anchor>
              </controlPr>
            </control>
          </mc:Choice>
        </mc:AlternateContent>
        <mc:AlternateContent xmlns:mc="http://schemas.openxmlformats.org/markup-compatibility/2006">
          <mc:Choice Requires="x14">
            <control shapeId="2096" r:id="rId25" name="Check Box 48">
              <controlPr defaultSize="0" autoFill="0" autoLine="0" autoPict="0">
                <anchor moveWithCells="1">
                  <from>
                    <xdr:col>6</xdr:col>
                    <xdr:colOff>508000</xdr:colOff>
                    <xdr:row>48</xdr:row>
                    <xdr:rowOff>50800</xdr:rowOff>
                  </from>
                  <to>
                    <xdr:col>7</xdr:col>
                    <xdr:colOff>171450</xdr:colOff>
                    <xdr:row>48</xdr:row>
                    <xdr:rowOff>292100</xdr:rowOff>
                  </to>
                </anchor>
              </controlPr>
            </control>
          </mc:Choice>
        </mc:AlternateContent>
        <mc:AlternateContent xmlns:mc="http://schemas.openxmlformats.org/markup-compatibility/2006">
          <mc:Choice Requires="x14">
            <control shapeId="2097" r:id="rId26" name="Check Box 49">
              <controlPr defaultSize="0" autoFill="0" autoLine="0" autoPict="0">
                <anchor moveWithCells="1">
                  <from>
                    <xdr:col>8</xdr:col>
                    <xdr:colOff>508000</xdr:colOff>
                    <xdr:row>48</xdr:row>
                    <xdr:rowOff>50800</xdr:rowOff>
                  </from>
                  <to>
                    <xdr:col>9</xdr:col>
                    <xdr:colOff>171450</xdr:colOff>
                    <xdr:row>48</xdr:row>
                    <xdr:rowOff>292100</xdr:rowOff>
                  </to>
                </anchor>
              </controlPr>
            </control>
          </mc:Choice>
        </mc:AlternateContent>
        <mc:AlternateContent xmlns:mc="http://schemas.openxmlformats.org/markup-compatibility/2006">
          <mc:Choice Requires="x14">
            <control shapeId="2098" r:id="rId27" name="Check Box 50">
              <controlPr defaultSize="0" autoFill="0" autoLine="0" autoPict="0">
                <anchor moveWithCells="1">
                  <from>
                    <xdr:col>6</xdr:col>
                    <xdr:colOff>508000</xdr:colOff>
                    <xdr:row>53</xdr:row>
                    <xdr:rowOff>38100</xdr:rowOff>
                  </from>
                  <to>
                    <xdr:col>7</xdr:col>
                    <xdr:colOff>171450</xdr:colOff>
                    <xdr:row>53</xdr:row>
                    <xdr:rowOff>279400</xdr:rowOff>
                  </to>
                </anchor>
              </controlPr>
            </control>
          </mc:Choice>
        </mc:AlternateContent>
        <mc:AlternateContent xmlns:mc="http://schemas.openxmlformats.org/markup-compatibility/2006">
          <mc:Choice Requires="x14">
            <control shapeId="2099" r:id="rId28" name="Check Box 51">
              <controlPr defaultSize="0" autoFill="0" autoLine="0" autoPict="0">
                <anchor moveWithCells="1">
                  <from>
                    <xdr:col>8</xdr:col>
                    <xdr:colOff>508000</xdr:colOff>
                    <xdr:row>53</xdr:row>
                    <xdr:rowOff>38100</xdr:rowOff>
                  </from>
                  <to>
                    <xdr:col>9</xdr:col>
                    <xdr:colOff>171450</xdr:colOff>
                    <xdr:row>53</xdr:row>
                    <xdr:rowOff>279400</xdr:rowOff>
                  </to>
                </anchor>
              </controlPr>
            </control>
          </mc:Choice>
        </mc:AlternateContent>
        <mc:AlternateContent xmlns:mc="http://schemas.openxmlformats.org/markup-compatibility/2006">
          <mc:Choice Requires="x14">
            <control shapeId="2100" r:id="rId29" name="Check Box 52">
              <controlPr defaultSize="0" autoFill="0" autoLine="0" autoPict="0">
                <anchor moveWithCells="1">
                  <from>
                    <xdr:col>5</xdr:col>
                    <xdr:colOff>12700</xdr:colOff>
                    <xdr:row>59</xdr:row>
                    <xdr:rowOff>0</xdr:rowOff>
                  </from>
                  <to>
                    <xdr:col>5</xdr:col>
                    <xdr:colOff>203200</xdr:colOff>
                    <xdr:row>60</xdr:row>
                    <xdr:rowOff>12700</xdr:rowOff>
                  </to>
                </anchor>
              </controlPr>
            </control>
          </mc:Choice>
        </mc:AlternateContent>
        <mc:AlternateContent xmlns:mc="http://schemas.openxmlformats.org/markup-compatibility/2006">
          <mc:Choice Requires="x14">
            <control shapeId="2101" r:id="rId30" name="Check Box 53">
              <controlPr defaultSize="0" autoFill="0" autoLine="0" autoPict="0">
                <anchor moveWithCells="1">
                  <from>
                    <xdr:col>9</xdr:col>
                    <xdr:colOff>6350</xdr:colOff>
                    <xdr:row>59</xdr:row>
                    <xdr:rowOff>0</xdr:rowOff>
                  </from>
                  <to>
                    <xdr:col>9</xdr:col>
                    <xdr:colOff>190500</xdr:colOff>
                    <xdr:row>60</xdr:row>
                    <xdr:rowOff>12700</xdr:rowOff>
                  </to>
                </anchor>
              </controlPr>
            </control>
          </mc:Choice>
        </mc:AlternateContent>
        <mc:AlternateContent xmlns:mc="http://schemas.openxmlformats.org/markup-compatibility/2006">
          <mc:Choice Requires="x14">
            <control shapeId="2102" r:id="rId31" name="Check Box 54">
              <controlPr defaultSize="0" autoFill="0" autoLine="0" autoPict="0">
                <anchor moveWithCells="1">
                  <from>
                    <xdr:col>15</xdr:col>
                    <xdr:colOff>6350</xdr:colOff>
                    <xdr:row>59</xdr:row>
                    <xdr:rowOff>0</xdr:rowOff>
                  </from>
                  <to>
                    <xdr:col>15</xdr:col>
                    <xdr:colOff>190500</xdr:colOff>
                    <xdr:row>60</xdr:row>
                    <xdr:rowOff>12700</xdr:rowOff>
                  </to>
                </anchor>
              </controlPr>
            </control>
          </mc:Choice>
        </mc:AlternateContent>
        <mc:AlternateContent xmlns:mc="http://schemas.openxmlformats.org/markup-compatibility/2006">
          <mc:Choice Requires="x14">
            <control shapeId="2103" r:id="rId32" name="Check Box 55">
              <controlPr defaultSize="0" autoFill="0" autoLine="0" autoPict="0">
                <anchor moveWithCells="1">
                  <from>
                    <xdr:col>5</xdr:col>
                    <xdr:colOff>12700</xdr:colOff>
                    <xdr:row>60</xdr:row>
                    <xdr:rowOff>0</xdr:rowOff>
                  </from>
                  <to>
                    <xdr:col>5</xdr:col>
                    <xdr:colOff>203200</xdr:colOff>
                    <xdr:row>61</xdr:row>
                    <xdr:rowOff>12700</xdr:rowOff>
                  </to>
                </anchor>
              </controlPr>
            </control>
          </mc:Choice>
        </mc:AlternateContent>
        <mc:AlternateContent xmlns:mc="http://schemas.openxmlformats.org/markup-compatibility/2006">
          <mc:Choice Requires="x14">
            <control shapeId="2104" r:id="rId33" name="Check Box 56">
              <controlPr defaultSize="0" autoFill="0" autoLine="0" autoPict="0">
                <anchor moveWithCells="1">
                  <from>
                    <xdr:col>7</xdr:col>
                    <xdr:colOff>6350</xdr:colOff>
                    <xdr:row>60</xdr:row>
                    <xdr:rowOff>0</xdr:rowOff>
                  </from>
                  <to>
                    <xdr:col>7</xdr:col>
                    <xdr:colOff>190500</xdr:colOff>
                    <xdr:row>61</xdr:row>
                    <xdr:rowOff>12700</xdr:rowOff>
                  </to>
                </anchor>
              </controlPr>
            </control>
          </mc:Choice>
        </mc:AlternateContent>
        <mc:AlternateContent xmlns:mc="http://schemas.openxmlformats.org/markup-compatibility/2006">
          <mc:Choice Requires="x14">
            <control shapeId="2105" r:id="rId34" name="Check Box 57">
              <controlPr defaultSize="0" autoFill="0" autoLine="0" autoPict="0">
                <anchor moveWithCells="1">
                  <from>
                    <xdr:col>9</xdr:col>
                    <xdr:colOff>6350</xdr:colOff>
                    <xdr:row>60</xdr:row>
                    <xdr:rowOff>0</xdr:rowOff>
                  </from>
                  <to>
                    <xdr:col>9</xdr:col>
                    <xdr:colOff>190500</xdr:colOff>
                    <xdr:row>61</xdr:row>
                    <xdr:rowOff>12700</xdr:rowOff>
                  </to>
                </anchor>
              </controlPr>
            </control>
          </mc:Choice>
        </mc:AlternateContent>
        <mc:AlternateContent xmlns:mc="http://schemas.openxmlformats.org/markup-compatibility/2006">
          <mc:Choice Requires="x14">
            <control shapeId="2106" r:id="rId35" name="Check Box 58">
              <controlPr defaultSize="0" autoFill="0" autoLine="0" autoPict="0">
                <anchor moveWithCells="1">
                  <from>
                    <xdr:col>11</xdr:col>
                    <xdr:colOff>6350</xdr:colOff>
                    <xdr:row>60</xdr:row>
                    <xdr:rowOff>0</xdr:rowOff>
                  </from>
                  <to>
                    <xdr:col>11</xdr:col>
                    <xdr:colOff>190500</xdr:colOff>
                    <xdr:row>61</xdr:row>
                    <xdr:rowOff>12700</xdr:rowOff>
                  </to>
                </anchor>
              </controlPr>
            </control>
          </mc:Choice>
        </mc:AlternateContent>
        <mc:AlternateContent xmlns:mc="http://schemas.openxmlformats.org/markup-compatibility/2006">
          <mc:Choice Requires="x14">
            <control shapeId="2107" r:id="rId36" name="Check Box 59">
              <controlPr defaultSize="0" autoFill="0" autoLine="0" autoPict="0">
                <anchor moveWithCells="1">
                  <from>
                    <xdr:col>13</xdr:col>
                    <xdr:colOff>6350</xdr:colOff>
                    <xdr:row>60</xdr:row>
                    <xdr:rowOff>0</xdr:rowOff>
                  </from>
                  <to>
                    <xdr:col>13</xdr:col>
                    <xdr:colOff>190500</xdr:colOff>
                    <xdr:row>61</xdr:row>
                    <xdr:rowOff>12700</xdr:rowOff>
                  </to>
                </anchor>
              </controlPr>
            </control>
          </mc:Choice>
        </mc:AlternateContent>
        <mc:AlternateContent xmlns:mc="http://schemas.openxmlformats.org/markup-compatibility/2006">
          <mc:Choice Requires="x14">
            <control shapeId="2108" r:id="rId37" name="Check Box 60">
              <controlPr defaultSize="0" autoFill="0" autoLine="0" autoPict="0">
                <anchor moveWithCells="1">
                  <from>
                    <xdr:col>5</xdr:col>
                    <xdr:colOff>12700</xdr:colOff>
                    <xdr:row>61</xdr:row>
                    <xdr:rowOff>0</xdr:rowOff>
                  </from>
                  <to>
                    <xdr:col>5</xdr:col>
                    <xdr:colOff>203200</xdr:colOff>
                    <xdr:row>62</xdr:row>
                    <xdr:rowOff>12700</xdr:rowOff>
                  </to>
                </anchor>
              </controlPr>
            </control>
          </mc:Choice>
        </mc:AlternateContent>
        <mc:AlternateContent xmlns:mc="http://schemas.openxmlformats.org/markup-compatibility/2006">
          <mc:Choice Requires="x14">
            <control shapeId="2109" r:id="rId38" name="Check Box 61">
              <controlPr defaultSize="0" autoFill="0" autoLine="0" autoPict="0">
                <anchor moveWithCells="1">
                  <from>
                    <xdr:col>7</xdr:col>
                    <xdr:colOff>6350</xdr:colOff>
                    <xdr:row>61</xdr:row>
                    <xdr:rowOff>0</xdr:rowOff>
                  </from>
                  <to>
                    <xdr:col>7</xdr:col>
                    <xdr:colOff>190500</xdr:colOff>
                    <xdr:row>62</xdr:row>
                    <xdr:rowOff>12700</xdr:rowOff>
                  </to>
                </anchor>
              </controlPr>
            </control>
          </mc:Choice>
        </mc:AlternateContent>
        <mc:AlternateContent xmlns:mc="http://schemas.openxmlformats.org/markup-compatibility/2006">
          <mc:Choice Requires="x14">
            <control shapeId="2110" r:id="rId39" name="Check Box 62">
              <controlPr defaultSize="0" autoFill="0" autoLine="0" autoPict="0">
                <anchor moveWithCells="1">
                  <from>
                    <xdr:col>11</xdr:col>
                    <xdr:colOff>6350</xdr:colOff>
                    <xdr:row>61</xdr:row>
                    <xdr:rowOff>0</xdr:rowOff>
                  </from>
                  <to>
                    <xdr:col>11</xdr:col>
                    <xdr:colOff>190500</xdr:colOff>
                    <xdr:row>62</xdr:row>
                    <xdr:rowOff>12700</xdr:rowOff>
                  </to>
                </anchor>
              </controlPr>
            </control>
          </mc:Choice>
        </mc:AlternateContent>
        <mc:AlternateContent xmlns:mc="http://schemas.openxmlformats.org/markup-compatibility/2006">
          <mc:Choice Requires="x14">
            <control shapeId="2111" r:id="rId40" name="Check Box 63">
              <controlPr defaultSize="0" autoFill="0" autoLine="0" autoPict="0">
                <anchor moveWithCells="1">
                  <from>
                    <xdr:col>5</xdr:col>
                    <xdr:colOff>12700</xdr:colOff>
                    <xdr:row>63</xdr:row>
                    <xdr:rowOff>0</xdr:rowOff>
                  </from>
                  <to>
                    <xdr:col>5</xdr:col>
                    <xdr:colOff>203200</xdr:colOff>
                    <xdr:row>64</xdr:row>
                    <xdr:rowOff>12700</xdr:rowOff>
                  </to>
                </anchor>
              </controlPr>
            </control>
          </mc:Choice>
        </mc:AlternateContent>
        <mc:AlternateContent xmlns:mc="http://schemas.openxmlformats.org/markup-compatibility/2006">
          <mc:Choice Requires="x14">
            <control shapeId="2112" r:id="rId41" name="Check Box 64">
              <controlPr defaultSize="0" autoFill="0" autoLine="0" autoPict="0">
                <anchor moveWithCells="1">
                  <from>
                    <xdr:col>11</xdr:col>
                    <xdr:colOff>6350</xdr:colOff>
                    <xdr:row>63</xdr:row>
                    <xdr:rowOff>0</xdr:rowOff>
                  </from>
                  <to>
                    <xdr:col>11</xdr:col>
                    <xdr:colOff>190500</xdr:colOff>
                    <xdr:row>64</xdr:row>
                    <xdr:rowOff>12700</xdr:rowOff>
                  </to>
                </anchor>
              </controlPr>
            </control>
          </mc:Choice>
        </mc:AlternateContent>
        <mc:AlternateContent xmlns:mc="http://schemas.openxmlformats.org/markup-compatibility/2006">
          <mc:Choice Requires="x14">
            <control shapeId="2113" r:id="rId42" name="Check Box 65">
              <controlPr defaultSize="0" autoFill="0" autoLine="0" autoPict="0">
                <anchor moveWithCells="1">
                  <from>
                    <xdr:col>5</xdr:col>
                    <xdr:colOff>12700</xdr:colOff>
                    <xdr:row>64</xdr:row>
                    <xdr:rowOff>0</xdr:rowOff>
                  </from>
                  <to>
                    <xdr:col>5</xdr:col>
                    <xdr:colOff>203200</xdr:colOff>
                    <xdr:row>65</xdr:row>
                    <xdr:rowOff>12700</xdr:rowOff>
                  </to>
                </anchor>
              </controlPr>
            </control>
          </mc:Choice>
        </mc:AlternateContent>
        <mc:AlternateContent xmlns:mc="http://schemas.openxmlformats.org/markup-compatibility/2006">
          <mc:Choice Requires="x14">
            <control shapeId="2114" r:id="rId43" name="Check Box 66">
              <controlPr defaultSize="0" autoFill="0" autoLine="0" autoPict="0">
                <anchor moveWithCells="1">
                  <from>
                    <xdr:col>9</xdr:col>
                    <xdr:colOff>6350</xdr:colOff>
                    <xdr:row>64</xdr:row>
                    <xdr:rowOff>0</xdr:rowOff>
                  </from>
                  <to>
                    <xdr:col>9</xdr:col>
                    <xdr:colOff>190500</xdr:colOff>
                    <xdr:row>65</xdr:row>
                    <xdr:rowOff>12700</xdr:rowOff>
                  </to>
                </anchor>
              </controlPr>
            </control>
          </mc:Choice>
        </mc:AlternateContent>
        <mc:AlternateContent xmlns:mc="http://schemas.openxmlformats.org/markup-compatibility/2006">
          <mc:Choice Requires="x14">
            <control shapeId="2115" r:id="rId44" name="Check Box 67">
              <controlPr defaultSize="0" autoFill="0" autoLine="0" autoPict="0">
                <anchor moveWithCells="1">
                  <from>
                    <xdr:col>11</xdr:col>
                    <xdr:colOff>6350</xdr:colOff>
                    <xdr:row>64</xdr:row>
                    <xdr:rowOff>0</xdr:rowOff>
                  </from>
                  <to>
                    <xdr:col>11</xdr:col>
                    <xdr:colOff>190500</xdr:colOff>
                    <xdr:row>65</xdr:row>
                    <xdr:rowOff>12700</xdr:rowOff>
                  </to>
                </anchor>
              </controlPr>
            </control>
          </mc:Choice>
        </mc:AlternateContent>
        <mc:AlternateContent xmlns:mc="http://schemas.openxmlformats.org/markup-compatibility/2006">
          <mc:Choice Requires="x14">
            <control shapeId="2116" r:id="rId45" name="Check Box 68">
              <controlPr defaultSize="0" autoFill="0" autoLine="0" autoPict="0">
                <anchor moveWithCells="1">
                  <from>
                    <xdr:col>5</xdr:col>
                    <xdr:colOff>6350</xdr:colOff>
                    <xdr:row>65</xdr:row>
                    <xdr:rowOff>31750</xdr:rowOff>
                  </from>
                  <to>
                    <xdr:col>5</xdr:col>
                    <xdr:colOff>190500</xdr:colOff>
                    <xdr:row>66</xdr:row>
                    <xdr:rowOff>38100</xdr:rowOff>
                  </to>
                </anchor>
              </controlPr>
            </control>
          </mc:Choice>
        </mc:AlternateContent>
        <mc:AlternateContent xmlns:mc="http://schemas.openxmlformats.org/markup-compatibility/2006">
          <mc:Choice Requires="x14">
            <control shapeId="2117" r:id="rId46" name="Check Box 69">
              <controlPr defaultSize="0" autoFill="0" autoLine="0" autoPict="0">
                <anchor moveWithCells="1">
                  <from>
                    <xdr:col>9</xdr:col>
                    <xdr:colOff>6350</xdr:colOff>
                    <xdr:row>65</xdr:row>
                    <xdr:rowOff>31750</xdr:rowOff>
                  </from>
                  <to>
                    <xdr:col>9</xdr:col>
                    <xdr:colOff>190500</xdr:colOff>
                    <xdr:row>66</xdr:row>
                    <xdr:rowOff>38100</xdr:rowOff>
                  </to>
                </anchor>
              </controlPr>
            </control>
          </mc:Choice>
        </mc:AlternateContent>
        <mc:AlternateContent xmlns:mc="http://schemas.openxmlformats.org/markup-compatibility/2006">
          <mc:Choice Requires="x14">
            <control shapeId="2118" r:id="rId47" name="Check Box 70">
              <controlPr defaultSize="0" autoFill="0" autoLine="0" autoPict="0">
                <anchor moveWithCells="1">
                  <from>
                    <xdr:col>11</xdr:col>
                    <xdr:colOff>6350</xdr:colOff>
                    <xdr:row>65</xdr:row>
                    <xdr:rowOff>31750</xdr:rowOff>
                  </from>
                  <to>
                    <xdr:col>11</xdr:col>
                    <xdr:colOff>190500</xdr:colOff>
                    <xdr:row>66</xdr:row>
                    <xdr:rowOff>38100</xdr:rowOff>
                  </to>
                </anchor>
              </controlPr>
            </control>
          </mc:Choice>
        </mc:AlternateContent>
        <mc:AlternateContent xmlns:mc="http://schemas.openxmlformats.org/markup-compatibility/2006">
          <mc:Choice Requires="x14">
            <control shapeId="2119" r:id="rId48" name="Check Box 71">
              <controlPr defaultSize="0" autoFill="0" autoLine="0" autoPict="0">
                <anchor moveWithCells="1">
                  <from>
                    <xdr:col>5</xdr:col>
                    <xdr:colOff>12700</xdr:colOff>
                    <xdr:row>74</xdr:row>
                    <xdr:rowOff>0</xdr:rowOff>
                  </from>
                  <to>
                    <xdr:col>5</xdr:col>
                    <xdr:colOff>203200</xdr:colOff>
                    <xdr:row>75</xdr:row>
                    <xdr:rowOff>12700</xdr:rowOff>
                  </to>
                </anchor>
              </controlPr>
            </control>
          </mc:Choice>
        </mc:AlternateContent>
        <mc:AlternateContent xmlns:mc="http://schemas.openxmlformats.org/markup-compatibility/2006">
          <mc:Choice Requires="x14">
            <control shapeId="2120" r:id="rId49" name="Check Box 72">
              <controlPr defaultSize="0" autoFill="0" autoLine="0" autoPict="0">
                <anchor moveWithCells="1">
                  <from>
                    <xdr:col>9</xdr:col>
                    <xdr:colOff>12700</xdr:colOff>
                    <xdr:row>74</xdr:row>
                    <xdr:rowOff>0</xdr:rowOff>
                  </from>
                  <to>
                    <xdr:col>9</xdr:col>
                    <xdr:colOff>203200</xdr:colOff>
                    <xdr:row>75</xdr:row>
                    <xdr:rowOff>12700</xdr:rowOff>
                  </to>
                </anchor>
              </controlPr>
            </control>
          </mc:Choice>
        </mc:AlternateContent>
        <mc:AlternateContent xmlns:mc="http://schemas.openxmlformats.org/markup-compatibility/2006">
          <mc:Choice Requires="x14">
            <control shapeId="2121" r:id="rId50" name="Check Box 73">
              <controlPr defaultSize="0" autoFill="0" autoLine="0" autoPict="0">
                <anchor moveWithCells="1">
                  <from>
                    <xdr:col>15</xdr:col>
                    <xdr:colOff>12700</xdr:colOff>
                    <xdr:row>74</xdr:row>
                    <xdr:rowOff>0</xdr:rowOff>
                  </from>
                  <to>
                    <xdr:col>15</xdr:col>
                    <xdr:colOff>203200</xdr:colOff>
                    <xdr:row>75</xdr:row>
                    <xdr:rowOff>12700</xdr:rowOff>
                  </to>
                </anchor>
              </controlPr>
            </control>
          </mc:Choice>
        </mc:AlternateContent>
        <mc:AlternateContent xmlns:mc="http://schemas.openxmlformats.org/markup-compatibility/2006">
          <mc:Choice Requires="x14">
            <control shapeId="2122" r:id="rId51" name="Check Box 74">
              <controlPr defaultSize="0" autoFill="0" autoLine="0" autoPict="0">
                <anchor moveWithCells="1">
                  <from>
                    <xdr:col>5</xdr:col>
                    <xdr:colOff>12700</xdr:colOff>
                    <xdr:row>75</xdr:row>
                    <xdr:rowOff>0</xdr:rowOff>
                  </from>
                  <to>
                    <xdr:col>5</xdr:col>
                    <xdr:colOff>203200</xdr:colOff>
                    <xdr:row>76</xdr:row>
                    <xdr:rowOff>12700</xdr:rowOff>
                  </to>
                </anchor>
              </controlPr>
            </control>
          </mc:Choice>
        </mc:AlternateContent>
        <mc:AlternateContent xmlns:mc="http://schemas.openxmlformats.org/markup-compatibility/2006">
          <mc:Choice Requires="x14">
            <control shapeId="2123" r:id="rId52" name="Check Box 75">
              <controlPr defaultSize="0" autoFill="0" autoLine="0" autoPict="0">
                <anchor moveWithCells="1">
                  <from>
                    <xdr:col>7</xdr:col>
                    <xdr:colOff>12700</xdr:colOff>
                    <xdr:row>75</xdr:row>
                    <xdr:rowOff>0</xdr:rowOff>
                  </from>
                  <to>
                    <xdr:col>7</xdr:col>
                    <xdr:colOff>203200</xdr:colOff>
                    <xdr:row>76</xdr:row>
                    <xdr:rowOff>12700</xdr:rowOff>
                  </to>
                </anchor>
              </controlPr>
            </control>
          </mc:Choice>
        </mc:AlternateContent>
        <mc:AlternateContent xmlns:mc="http://schemas.openxmlformats.org/markup-compatibility/2006">
          <mc:Choice Requires="x14">
            <control shapeId="2124" r:id="rId53" name="Check Box 76">
              <controlPr defaultSize="0" autoFill="0" autoLine="0" autoPict="0">
                <anchor moveWithCells="1">
                  <from>
                    <xdr:col>9</xdr:col>
                    <xdr:colOff>12700</xdr:colOff>
                    <xdr:row>75</xdr:row>
                    <xdr:rowOff>0</xdr:rowOff>
                  </from>
                  <to>
                    <xdr:col>9</xdr:col>
                    <xdr:colOff>203200</xdr:colOff>
                    <xdr:row>76</xdr:row>
                    <xdr:rowOff>12700</xdr:rowOff>
                  </to>
                </anchor>
              </controlPr>
            </control>
          </mc:Choice>
        </mc:AlternateContent>
        <mc:AlternateContent xmlns:mc="http://schemas.openxmlformats.org/markup-compatibility/2006">
          <mc:Choice Requires="x14">
            <control shapeId="2125" r:id="rId54" name="Check Box 77">
              <controlPr defaultSize="0" autoFill="0" autoLine="0" autoPict="0">
                <anchor moveWithCells="1">
                  <from>
                    <xdr:col>11</xdr:col>
                    <xdr:colOff>12700</xdr:colOff>
                    <xdr:row>75</xdr:row>
                    <xdr:rowOff>0</xdr:rowOff>
                  </from>
                  <to>
                    <xdr:col>11</xdr:col>
                    <xdr:colOff>203200</xdr:colOff>
                    <xdr:row>76</xdr:row>
                    <xdr:rowOff>12700</xdr:rowOff>
                  </to>
                </anchor>
              </controlPr>
            </control>
          </mc:Choice>
        </mc:AlternateContent>
        <mc:AlternateContent xmlns:mc="http://schemas.openxmlformats.org/markup-compatibility/2006">
          <mc:Choice Requires="x14">
            <control shapeId="2126" r:id="rId55" name="Check Box 78">
              <controlPr defaultSize="0" autoFill="0" autoLine="0" autoPict="0">
                <anchor moveWithCells="1">
                  <from>
                    <xdr:col>13</xdr:col>
                    <xdr:colOff>12700</xdr:colOff>
                    <xdr:row>75</xdr:row>
                    <xdr:rowOff>0</xdr:rowOff>
                  </from>
                  <to>
                    <xdr:col>13</xdr:col>
                    <xdr:colOff>203200</xdr:colOff>
                    <xdr:row>76</xdr:row>
                    <xdr:rowOff>12700</xdr:rowOff>
                  </to>
                </anchor>
              </controlPr>
            </control>
          </mc:Choice>
        </mc:AlternateContent>
        <mc:AlternateContent xmlns:mc="http://schemas.openxmlformats.org/markup-compatibility/2006">
          <mc:Choice Requires="x14">
            <control shapeId="2127" r:id="rId56" name="Check Box 79">
              <controlPr defaultSize="0" autoFill="0" autoLine="0" autoPict="0">
                <anchor moveWithCells="1">
                  <from>
                    <xdr:col>5</xdr:col>
                    <xdr:colOff>12700</xdr:colOff>
                    <xdr:row>76</xdr:row>
                    <xdr:rowOff>0</xdr:rowOff>
                  </from>
                  <to>
                    <xdr:col>5</xdr:col>
                    <xdr:colOff>203200</xdr:colOff>
                    <xdr:row>77</xdr:row>
                    <xdr:rowOff>12700</xdr:rowOff>
                  </to>
                </anchor>
              </controlPr>
            </control>
          </mc:Choice>
        </mc:AlternateContent>
        <mc:AlternateContent xmlns:mc="http://schemas.openxmlformats.org/markup-compatibility/2006">
          <mc:Choice Requires="x14">
            <control shapeId="2128" r:id="rId57" name="Check Box 80">
              <controlPr defaultSize="0" autoFill="0" autoLine="0" autoPict="0">
                <anchor moveWithCells="1">
                  <from>
                    <xdr:col>7</xdr:col>
                    <xdr:colOff>12700</xdr:colOff>
                    <xdr:row>76</xdr:row>
                    <xdr:rowOff>0</xdr:rowOff>
                  </from>
                  <to>
                    <xdr:col>7</xdr:col>
                    <xdr:colOff>203200</xdr:colOff>
                    <xdr:row>77</xdr:row>
                    <xdr:rowOff>12700</xdr:rowOff>
                  </to>
                </anchor>
              </controlPr>
            </control>
          </mc:Choice>
        </mc:AlternateContent>
        <mc:AlternateContent xmlns:mc="http://schemas.openxmlformats.org/markup-compatibility/2006">
          <mc:Choice Requires="x14">
            <control shapeId="2129" r:id="rId58" name="Check Box 81">
              <controlPr defaultSize="0" autoFill="0" autoLine="0" autoPict="0">
                <anchor moveWithCells="1">
                  <from>
                    <xdr:col>11</xdr:col>
                    <xdr:colOff>12700</xdr:colOff>
                    <xdr:row>76</xdr:row>
                    <xdr:rowOff>0</xdr:rowOff>
                  </from>
                  <to>
                    <xdr:col>11</xdr:col>
                    <xdr:colOff>203200</xdr:colOff>
                    <xdr:row>77</xdr:row>
                    <xdr:rowOff>12700</xdr:rowOff>
                  </to>
                </anchor>
              </controlPr>
            </control>
          </mc:Choice>
        </mc:AlternateContent>
        <mc:AlternateContent xmlns:mc="http://schemas.openxmlformats.org/markup-compatibility/2006">
          <mc:Choice Requires="x14">
            <control shapeId="2130" r:id="rId59" name="Check Box 82">
              <controlPr defaultSize="0" autoFill="0" autoLine="0" autoPict="0">
                <anchor moveWithCells="1">
                  <from>
                    <xdr:col>5</xdr:col>
                    <xdr:colOff>12700</xdr:colOff>
                    <xdr:row>78</xdr:row>
                    <xdr:rowOff>0</xdr:rowOff>
                  </from>
                  <to>
                    <xdr:col>5</xdr:col>
                    <xdr:colOff>203200</xdr:colOff>
                    <xdr:row>79</xdr:row>
                    <xdr:rowOff>12700</xdr:rowOff>
                  </to>
                </anchor>
              </controlPr>
            </control>
          </mc:Choice>
        </mc:AlternateContent>
        <mc:AlternateContent xmlns:mc="http://schemas.openxmlformats.org/markup-compatibility/2006">
          <mc:Choice Requires="x14">
            <control shapeId="2131" r:id="rId60" name="Check Box 83">
              <controlPr defaultSize="0" autoFill="0" autoLine="0" autoPict="0">
                <anchor moveWithCells="1">
                  <from>
                    <xdr:col>5</xdr:col>
                    <xdr:colOff>12700</xdr:colOff>
                    <xdr:row>79</xdr:row>
                    <xdr:rowOff>0</xdr:rowOff>
                  </from>
                  <to>
                    <xdr:col>5</xdr:col>
                    <xdr:colOff>203200</xdr:colOff>
                    <xdr:row>80</xdr:row>
                    <xdr:rowOff>12700</xdr:rowOff>
                  </to>
                </anchor>
              </controlPr>
            </control>
          </mc:Choice>
        </mc:AlternateContent>
        <mc:AlternateContent xmlns:mc="http://schemas.openxmlformats.org/markup-compatibility/2006">
          <mc:Choice Requires="x14">
            <control shapeId="2132" r:id="rId61" name="Check Box 84">
              <controlPr defaultSize="0" autoFill="0" autoLine="0" autoPict="0">
                <anchor moveWithCells="1">
                  <from>
                    <xdr:col>9</xdr:col>
                    <xdr:colOff>12700</xdr:colOff>
                    <xdr:row>79</xdr:row>
                    <xdr:rowOff>0</xdr:rowOff>
                  </from>
                  <to>
                    <xdr:col>9</xdr:col>
                    <xdr:colOff>203200</xdr:colOff>
                    <xdr:row>80</xdr:row>
                    <xdr:rowOff>12700</xdr:rowOff>
                  </to>
                </anchor>
              </controlPr>
            </control>
          </mc:Choice>
        </mc:AlternateContent>
        <mc:AlternateContent xmlns:mc="http://schemas.openxmlformats.org/markup-compatibility/2006">
          <mc:Choice Requires="x14">
            <control shapeId="2133" r:id="rId62" name="Check Box 85">
              <controlPr defaultSize="0" autoFill="0" autoLine="0" autoPict="0">
                <anchor moveWithCells="1">
                  <from>
                    <xdr:col>11</xdr:col>
                    <xdr:colOff>12700</xdr:colOff>
                    <xdr:row>78</xdr:row>
                    <xdr:rowOff>0</xdr:rowOff>
                  </from>
                  <to>
                    <xdr:col>11</xdr:col>
                    <xdr:colOff>203200</xdr:colOff>
                    <xdr:row>79</xdr:row>
                    <xdr:rowOff>12700</xdr:rowOff>
                  </to>
                </anchor>
              </controlPr>
            </control>
          </mc:Choice>
        </mc:AlternateContent>
        <mc:AlternateContent xmlns:mc="http://schemas.openxmlformats.org/markup-compatibility/2006">
          <mc:Choice Requires="x14">
            <control shapeId="2134" r:id="rId63" name="Check Box 86">
              <controlPr defaultSize="0" autoFill="0" autoLine="0" autoPict="0">
                <anchor moveWithCells="1">
                  <from>
                    <xdr:col>11</xdr:col>
                    <xdr:colOff>12700</xdr:colOff>
                    <xdr:row>79</xdr:row>
                    <xdr:rowOff>0</xdr:rowOff>
                  </from>
                  <to>
                    <xdr:col>11</xdr:col>
                    <xdr:colOff>203200</xdr:colOff>
                    <xdr:row>80</xdr:row>
                    <xdr:rowOff>12700</xdr:rowOff>
                  </to>
                </anchor>
              </controlPr>
            </control>
          </mc:Choice>
        </mc:AlternateContent>
        <mc:AlternateContent xmlns:mc="http://schemas.openxmlformats.org/markup-compatibility/2006">
          <mc:Choice Requires="x14">
            <control shapeId="2135" r:id="rId64" name="Check Box 87">
              <controlPr defaultSize="0" autoFill="0" autoLine="0" autoPict="0">
                <anchor moveWithCells="1">
                  <from>
                    <xdr:col>5</xdr:col>
                    <xdr:colOff>12700</xdr:colOff>
                    <xdr:row>82</xdr:row>
                    <xdr:rowOff>0</xdr:rowOff>
                  </from>
                  <to>
                    <xdr:col>5</xdr:col>
                    <xdr:colOff>203200</xdr:colOff>
                    <xdr:row>83</xdr:row>
                    <xdr:rowOff>12700</xdr:rowOff>
                  </to>
                </anchor>
              </controlPr>
            </control>
          </mc:Choice>
        </mc:AlternateContent>
        <mc:AlternateContent xmlns:mc="http://schemas.openxmlformats.org/markup-compatibility/2006">
          <mc:Choice Requires="x14">
            <control shapeId="2136" r:id="rId65" name="Check Box 88">
              <controlPr defaultSize="0" autoFill="0" autoLine="0" autoPict="0">
                <anchor moveWithCells="1">
                  <from>
                    <xdr:col>9</xdr:col>
                    <xdr:colOff>12700</xdr:colOff>
                    <xdr:row>82</xdr:row>
                    <xdr:rowOff>0</xdr:rowOff>
                  </from>
                  <to>
                    <xdr:col>9</xdr:col>
                    <xdr:colOff>203200</xdr:colOff>
                    <xdr:row>83</xdr:row>
                    <xdr:rowOff>12700</xdr:rowOff>
                  </to>
                </anchor>
              </controlPr>
            </control>
          </mc:Choice>
        </mc:AlternateContent>
        <mc:AlternateContent xmlns:mc="http://schemas.openxmlformats.org/markup-compatibility/2006">
          <mc:Choice Requires="x14">
            <control shapeId="2137" r:id="rId66" name="Check Box 89">
              <controlPr defaultSize="0" autoFill="0" autoLine="0" autoPict="0">
                <anchor moveWithCells="1">
                  <from>
                    <xdr:col>15</xdr:col>
                    <xdr:colOff>12700</xdr:colOff>
                    <xdr:row>82</xdr:row>
                    <xdr:rowOff>0</xdr:rowOff>
                  </from>
                  <to>
                    <xdr:col>15</xdr:col>
                    <xdr:colOff>203200</xdr:colOff>
                    <xdr:row>83</xdr:row>
                    <xdr:rowOff>12700</xdr:rowOff>
                  </to>
                </anchor>
              </controlPr>
            </control>
          </mc:Choice>
        </mc:AlternateContent>
        <mc:AlternateContent xmlns:mc="http://schemas.openxmlformats.org/markup-compatibility/2006">
          <mc:Choice Requires="x14">
            <control shapeId="2138" r:id="rId67" name="Check Box 90">
              <controlPr defaultSize="0" autoFill="0" autoLine="0" autoPict="0">
                <anchor moveWithCells="1">
                  <from>
                    <xdr:col>5</xdr:col>
                    <xdr:colOff>12700</xdr:colOff>
                    <xdr:row>83</xdr:row>
                    <xdr:rowOff>0</xdr:rowOff>
                  </from>
                  <to>
                    <xdr:col>5</xdr:col>
                    <xdr:colOff>203200</xdr:colOff>
                    <xdr:row>84</xdr:row>
                    <xdr:rowOff>12700</xdr:rowOff>
                  </to>
                </anchor>
              </controlPr>
            </control>
          </mc:Choice>
        </mc:AlternateContent>
        <mc:AlternateContent xmlns:mc="http://schemas.openxmlformats.org/markup-compatibility/2006">
          <mc:Choice Requires="x14">
            <control shapeId="2139" r:id="rId68" name="Check Box 91">
              <controlPr defaultSize="0" autoFill="0" autoLine="0" autoPict="0">
                <anchor moveWithCells="1">
                  <from>
                    <xdr:col>7</xdr:col>
                    <xdr:colOff>12700</xdr:colOff>
                    <xdr:row>83</xdr:row>
                    <xdr:rowOff>0</xdr:rowOff>
                  </from>
                  <to>
                    <xdr:col>7</xdr:col>
                    <xdr:colOff>203200</xdr:colOff>
                    <xdr:row>84</xdr:row>
                    <xdr:rowOff>12700</xdr:rowOff>
                  </to>
                </anchor>
              </controlPr>
            </control>
          </mc:Choice>
        </mc:AlternateContent>
        <mc:AlternateContent xmlns:mc="http://schemas.openxmlformats.org/markup-compatibility/2006">
          <mc:Choice Requires="x14">
            <control shapeId="2140" r:id="rId69" name="Check Box 92">
              <controlPr defaultSize="0" autoFill="0" autoLine="0" autoPict="0">
                <anchor moveWithCells="1">
                  <from>
                    <xdr:col>9</xdr:col>
                    <xdr:colOff>12700</xdr:colOff>
                    <xdr:row>83</xdr:row>
                    <xdr:rowOff>0</xdr:rowOff>
                  </from>
                  <to>
                    <xdr:col>9</xdr:col>
                    <xdr:colOff>203200</xdr:colOff>
                    <xdr:row>84</xdr:row>
                    <xdr:rowOff>12700</xdr:rowOff>
                  </to>
                </anchor>
              </controlPr>
            </control>
          </mc:Choice>
        </mc:AlternateContent>
        <mc:AlternateContent xmlns:mc="http://schemas.openxmlformats.org/markup-compatibility/2006">
          <mc:Choice Requires="x14">
            <control shapeId="2141" r:id="rId70" name="Check Box 93">
              <controlPr defaultSize="0" autoFill="0" autoLine="0" autoPict="0">
                <anchor moveWithCells="1">
                  <from>
                    <xdr:col>11</xdr:col>
                    <xdr:colOff>12700</xdr:colOff>
                    <xdr:row>83</xdr:row>
                    <xdr:rowOff>0</xdr:rowOff>
                  </from>
                  <to>
                    <xdr:col>11</xdr:col>
                    <xdr:colOff>203200</xdr:colOff>
                    <xdr:row>84</xdr:row>
                    <xdr:rowOff>12700</xdr:rowOff>
                  </to>
                </anchor>
              </controlPr>
            </control>
          </mc:Choice>
        </mc:AlternateContent>
        <mc:AlternateContent xmlns:mc="http://schemas.openxmlformats.org/markup-compatibility/2006">
          <mc:Choice Requires="x14">
            <control shapeId="2142" r:id="rId71" name="Check Box 94">
              <controlPr defaultSize="0" autoFill="0" autoLine="0" autoPict="0">
                <anchor moveWithCells="1">
                  <from>
                    <xdr:col>13</xdr:col>
                    <xdr:colOff>12700</xdr:colOff>
                    <xdr:row>83</xdr:row>
                    <xdr:rowOff>0</xdr:rowOff>
                  </from>
                  <to>
                    <xdr:col>13</xdr:col>
                    <xdr:colOff>203200</xdr:colOff>
                    <xdr:row>84</xdr:row>
                    <xdr:rowOff>12700</xdr:rowOff>
                  </to>
                </anchor>
              </controlPr>
            </control>
          </mc:Choice>
        </mc:AlternateContent>
        <mc:AlternateContent xmlns:mc="http://schemas.openxmlformats.org/markup-compatibility/2006">
          <mc:Choice Requires="x14">
            <control shapeId="2143" r:id="rId72" name="Check Box 95">
              <controlPr defaultSize="0" autoFill="0" autoLine="0" autoPict="0">
                <anchor moveWithCells="1">
                  <from>
                    <xdr:col>5</xdr:col>
                    <xdr:colOff>12700</xdr:colOff>
                    <xdr:row>84</xdr:row>
                    <xdr:rowOff>0</xdr:rowOff>
                  </from>
                  <to>
                    <xdr:col>5</xdr:col>
                    <xdr:colOff>203200</xdr:colOff>
                    <xdr:row>85</xdr:row>
                    <xdr:rowOff>12700</xdr:rowOff>
                  </to>
                </anchor>
              </controlPr>
            </control>
          </mc:Choice>
        </mc:AlternateContent>
        <mc:AlternateContent xmlns:mc="http://schemas.openxmlformats.org/markup-compatibility/2006">
          <mc:Choice Requires="x14">
            <control shapeId="2144" r:id="rId73" name="Check Box 96">
              <controlPr defaultSize="0" autoFill="0" autoLine="0" autoPict="0">
                <anchor moveWithCells="1">
                  <from>
                    <xdr:col>7</xdr:col>
                    <xdr:colOff>12700</xdr:colOff>
                    <xdr:row>84</xdr:row>
                    <xdr:rowOff>0</xdr:rowOff>
                  </from>
                  <to>
                    <xdr:col>7</xdr:col>
                    <xdr:colOff>203200</xdr:colOff>
                    <xdr:row>85</xdr:row>
                    <xdr:rowOff>12700</xdr:rowOff>
                  </to>
                </anchor>
              </controlPr>
            </control>
          </mc:Choice>
        </mc:AlternateContent>
        <mc:AlternateContent xmlns:mc="http://schemas.openxmlformats.org/markup-compatibility/2006">
          <mc:Choice Requires="x14">
            <control shapeId="2145" r:id="rId74" name="Check Box 97">
              <controlPr defaultSize="0" autoFill="0" autoLine="0" autoPict="0">
                <anchor moveWithCells="1">
                  <from>
                    <xdr:col>11</xdr:col>
                    <xdr:colOff>12700</xdr:colOff>
                    <xdr:row>84</xdr:row>
                    <xdr:rowOff>0</xdr:rowOff>
                  </from>
                  <to>
                    <xdr:col>11</xdr:col>
                    <xdr:colOff>203200</xdr:colOff>
                    <xdr:row>85</xdr:row>
                    <xdr:rowOff>12700</xdr:rowOff>
                  </to>
                </anchor>
              </controlPr>
            </control>
          </mc:Choice>
        </mc:AlternateContent>
        <mc:AlternateContent xmlns:mc="http://schemas.openxmlformats.org/markup-compatibility/2006">
          <mc:Choice Requires="x14">
            <control shapeId="2146" r:id="rId75" name="Check Box 98">
              <controlPr defaultSize="0" autoFill="0" autoLine="0" autoPict="0">
                <anchor moveWithCells="1">
                  <from>
                    <xdr:col>5</xdr:col>
                    <xdr:colOff>12700</xdr:colOff>
                    <xdr:row>86</xdr:row>
                    <xdr:rowOff>0</xdr:rowOff>
                  </from>
                  <to>
                    <xdr:col>5</xdr:col>
                    <xdr:colOff>203200</xdr:colOff>
                    <xdr:row>87</xdr:row>
                    <xdr:rowOff>12700</xdr:rowOff>
                  </to>
                </anchor>
              </controlPr>
            </control>
          </mc:Choice>
        </mc:AlternateContent>
        <mc:AlternateContent xmlns:mc="http://schemas.openxmlformats.org/markup-compatibility/2006">
          <mc:Choice Requires="x14">
            <control shapeId="2147" r:id="rId76" name="Check Box 99">
              <controlPr defaultSize="0" autoFill="0" autoLine="0" autoPict="0">
                <anchor moveWithCells="1">
                  <from>
                    <xdr:col>11</xdr:col>
                    <xdr:colOff>12700</xdr:colOff>
                    <xdr:row>86</xdr:row>
                    <xdr:rowOff>0</xdr:rowOff>
                  </from>
                  <to>
                    <xdr:col>11</xdr:col>
                    <xdr:colOff>203200</xdr:colOff>
                    <xdr:row>87</xdr:row>
                    <xdr:rowOff>12700</xdr:rowOff>
                  </to>
                </anchor>
              </controlPr>
            </control>
          </mc:Choice>
        </mc:AlternateContent>
        <mc:AlternateContent xmlns:mc="http://schemas.openxmlformats.org/markup-compatibility/2006">
          <mc:Choice Requires="x14">
            <control shapeId="2148" r:id="rId77" name="Check Box 100">
              <controlPr defaultSize="0" autoFill="0" autoLine="0" autoPict="0">
                <anchor moveWithCells="1">
                  <from>
                    <xdr:col>5</xdr:col>
                    <xdr:colOff>12700</xdr:colOff>
                    <xdr:row>87</xdr:row>
                    <xdr:rowOff>0</xdr:rowOff>
                  </from>
                  <to>
                    <xdr:col>5</xdr:col>
                    <xdr:colOff>203200</xdr:colOff>
                    <xdr:row>88</xdr:row>
                    <xdr:rowOff>12700</xdr:rowOff>
                  </to>
                </anchor>
              </controlPr>
            </control>
          </mc:Choice>
        </mc:AlternateContent>
        <mc:AlternateContent xmlns:mc="http://schemas.openxmlformats.org/markup-compatibility/2006">
          <mc:Choice Requires="x14">
            <control shapeId="2149" r:id="rId78" name="Check Box 101">
              <controlPr defaultSize="0" autoFill="0" autoLine="0" autoPict="0">
                <anchor moveWithCells="1">
                  <from>
                    <xdr:col>9</xdr:col>
                    <xdr:colOff>12700</xdr:colOff>
                    <xdr:row>87</xdr:row>
                    <xdr:rowOff>0</xdr:rowOff>
                  </from>
                  <to>
                    <xdr:col>9</xdr:col>
                    <xdr:colOff>203200</xdr:colOff>
                    <xdr:row>88</xdr:row>
                    <xdr:rowOff>12700</xdr:rowOff>
                  </to>
                </anchor>
              </controlPr>
            </control>
          </mc:Choice>
        </mc:AlternateContent>
        <mc:AlternateContent xmlns:mc="http://schemas.openxmlformats.org/markup-compatibility/2006">
          <mc:Choice Requires="x14">
            <control shapeId="2150" r:id="rId79" name="Check Box 102">
              <controlPr defaultSize="0" autoFill="0" autoLine="0" autoPict="0">
                <anchor moveWithCells="1">
                  <from>
                    <xdr:col>11</xdr:col>
                    <xdr:colOff>12700</xdr:colOff>
                    <xdr:row>87</xdr:row>
                    <xdr:rowOff>0</xdr:rowOff>
                  </from>
                  <to>
                    <xdr:col>11</xdr:col>
                    <xdr:colOff>203200</xdr:colOff>
                    <xdr:row>88</xdr:row>
                    <xdr:rowOff>12700</xdr:rowOff>
                  </to>
                </anchor>
              </controlPr>
            </control>
          </mc:Choice>
        </mc:AlternateContent>
        <mc:AlternateContent xmlns:mc="http://schemas.openxmlformats.org/markup-compatibility/2006">
          <mc:Choice Requires="x14">
            <control shapeId="2151" r:id="rId80" name="Check Box 103">
              <controlPr defaultSize="0" autoFill="0" autoLine="0" autoPict="0">
                <anchor moveWithCells="1">
                  <from>
                    <xdr:col>5</xdr:col>
                    <xdr:colOff>12700</xdr:colOff>
                    <xdr:row>88</xdr:row>
                    <xdr:rowOff>241300</xdr:rowOff>
                  </from>
                  <to>
                    <xdr:col>5</xdr:col>
                    <xdr:colOff>196850</xdr:colOff>
                    <xdr:row>88</xdr:row>
                    <xdr:rowOff>482600</xdr:rowOff>
                  </to>
                </anchor>
              </controlPr>
            </control>
          </mc:Choice>
        </mc:AlternateContent>
        <mc:AlternateContent xmlns:mc="http://schemas.openxmlformats.org/markup-compatibility/2006">
          <mc:Choice Requires="x14">
            <control shapeId="2152" r:id="rId81" name="Check Box 104">
              <controlPr defaultSize="0" autoFill="0" autoLine="0" autoPict="0">
                <anchor moveWithCells="1">
                  <from>
                    <xdr:col>9</xdr:col>
                    <xdr:colOff>12700</xdr:colOff>
                    <xdr:row>88</xdr:row>
                    <xdr:rowOff>241300</xdr:rowOff>
                  </from>
                  <to>
                    <xdr:col>9</xdr:col>
                    <xdr:colOff>196850</xdr:colOff>
                    <xdr:row>88</xdr:row>
                    <xdr:rowOff>482600</xdr:rowOff>
                  </to>
                </anchor>
              </controlPr>
            </control>
          </mc:Choice>
        </mc:AlternateContent>
        <mc:AlternateContent xmlns:mc="http://schemas.openxmlformats.org/markup-compatibility/2006">
          <mc:Choice Requires="x14">
            <control shapeId="2153" r:id="rId82" name="Check Box 105">
              <controlPr defaultSize="0" autoFill="0" autoLine="0" autoPict="0">
                <anchor moveWithCells="1">
                  <from>
                    <xdr:col>5</xdr:col>
                    <xdr:colOff>12700</xdr:colOff>
                    <xdr:row>93</xdr:row>
                    <xdr:rowOff>0</xdr:rowOff>
                  </from>
                  <to>
                    <xdr:col>5</xdr:col>
                    <xdr:colOff>203200</xdr:colOff>
                    <xdr:row>94</xdr:row>
                    <xdr:rowOff>12700</xdr:rowOff>
                  </to>
                </anchor>
              </controlPr>
            </control>
          </mc:Choice>
        </mc:AlternateContent>
        <mc:AlternateContent xmlns:mc="http://schemas.openxmlformats.org/markup-compatibility/2006">
          <mc:Choice Requires="x14">
            <control shapeId="2154" r:id="rId83" name="Check Box 106">
              <controlPr defaultSize="0" autoFill="0" autoLine="0" autoPict="0">
                <anchor moveWithCells="1">
                  <from>
                    <xdr:col>9</xdr:col>
                    <xdr:colOff>12700</xdr:colOff>
                    <xdr:row>93</xdr:row>
                    <xdr:rowOff>0</xdr:rowOff>
                  </from>
                  <to>
                    <xdr:col>9</xdr:col>
                    <xdr:colOff>203200</xdr:colOff>
                    <xdr:row>94</xdr:row>
                    <xdr:rowOff>12700</xdr:rowOff>
                  </to>
                </anchor>
              </controlPr>
            </control>
          </mc:Choice>
        </mc:AlternateContent>
        <mc:AlternateContent xmlns:mc="http://schemas.openxmlformats.org/markup-compatibility/2006">
          <mc:Choice Requires="x14">
            <control shapeId="2155" r:id="rId84" name="Check Box 107">
              <controlPr defaultSize="0" autoFill="0" autoLine="0" autoPict="0">
                <anchor moveWithCells="1">
                  <from>
                    <xdr:col>11</xdr:col>
                    <xdr:colOff>12700</xdr:colOff>
                    <xdr:row>93</xdr:row>
                    <xdr:rowOff>0</xdr:rowOff>
                  </from>
                  <to>
                    <xdr:col>11</xdr:col>
                    <xdr:colOff>203200</xdr:colOff>
                    <xdr:row>94</xdr:row>
                    <xdr:rowOff>12700</xdr:rowOff>
                  </to>
                </anchor>
              </controlPr>
            </control>
          </mc:Choice>
        </mc:AlternateContent>
        <mc:AlternateContent xmlns:mc="http://schemas.openxmlformats.org/markup-compatibility/2006">
          <mc:Choice Requires="x14">
            <control shapeId="2156" r:id="rId85" name="Check Box 108">
              <controlPr defaultSize="0" autoFill="0" autoLine="0" autoPict="0">
                <anchor moveWithCells="1">
                  <from>
                    <xdr:col>13</xdr:col>
                    <xdr:colOff>12700</xdr:colOff>
                    <xdr:row>93</xdr:row>
                    <xdr:rowOff>0</xdr:rowOff>
                  </from>
                  <to>
                    <xdr:col>13</xdr:col>
                    <xdr:colOff>203200</xdr:colOff>
                    <xdr:row>94</xdr:row>
                    <xdr:rowOff>12700</xdr:rowOff>
                  </to>
                </anchor>
              </controlPr>
            </control>
          </mc:Choice>
        </mc:AlternateContent>
        <mc:AlternateContent xmlns:mc="http://schemas.openxmlformats.org/markup-compatibility/2006">
          <mc:Choice Requires="x14">
            <control shapeId="2157" r:id="rId86" name="Check Box 109">
              <controlPr defaultSize="0" autoFill="0" autoLine="0" autoPict="0">
                <anchor moveWithCells="1">
                  <from>
                    <xdr:col>5</xdr:col>
                    <xdr:colOff>12700</xdr:colOff>
                    <xdr:row>94</xdr:row>
                    <xdr:rowOff>0</xdr:rowOff>
                  </from>
                  <to>
                    <xdr:col>5</xdr:col>
                    <xdr:colOff>203200</xdr:colOff>
                    <xdr:row>95</xdr:row>
                    <xdr:rowOff>12700</xdr:rowOff>
                  </to>
                </anchor>
              </controlPr>
            </control>
          </mc:Choice>
        </mc:AlternateContent>
        <mc:AlternateContent xmlns:mc="http://schemas.openxmlformats.org/markup-compatibility/2006">
          <mc:Choice Requires="x14">
            <control shapeId="2159" r:id="rId87" name="Check Box 111">
              <controlPr defaultSize="0" autoFill="0" autoLine="0" autoPict="0">
                <anchor moveWithCells="1">
                  <from>
                    <xdr:col>5</xdr:col>
                    <xdr:colOff>6350</xdr:colOff>
                    <xdr:row>99</xdr:row>
                    <xdr:rowOff>152400</xdr:rowOff>
                  </from>
                  <to>
                    <xdr:col>5</xdr:col>
                    <xdr:colOff>190500</xdr:colOff>
                    <xdr:row>99</xdr:row>
                    <xdr:rowOff>387350</xdr:rowOff>
                  </to>
                </anchor>
              </controlPr>
            </control>
          </mc:Choice>
        </mc:AlternateContent>
        <mc:AlternateContent xmlns:mc="http://schemas.openxmlformats.org/markup-compatibility/2006">
          <mc:Choice Requires="x14">
            <control shapeId="2160" r:id="rId88" name="Check Box 112">
              <controlPr defaultSize="0" autoFill="0" autoLine="0" autoPict="0">
                <anchor moveWithCells="1">
                  <from>
                    <xdr:col>11</xdr:col>
                    <xdr:colOff>6350</xdr:colOff>
                    <xdr:row>99</xdr:row>
                    <xdr:rowOff>152400</xdr:rowOff>
                  </from>
                  <to>
                    <xdr:col>11</xdr:col>
                    <xdr:colOff>190500</xdr:colOff>
                    <xdr:row>99</xdr:row>
                    <xdr:rowOff>387350</xdr:rowOff>
                  </to>
                </anchor>
              </controlPr>
            </control>
          </mc:Choice>
        </mc:AlternateContent>
        <mc:AlternateContent xmlns:mc="http://schemas.openxmlformats.org/markup-compatibility/2006">
          <mc:Choice Requires="x14">
            <control shapeId="2167" r:id="rId89" name="Check Box 119">
              <controlPr defaultSize="0" autoFill="0" autoLine="0" autoPict="0">
                <anchor moveWithCells="1">
                  <from>
                    <xdr:col>5</xdr:col>
                    <xdr:colOff>12700</xdr:colOff>
                    <xdr:row>114</xdr:row>
                    <xdr:rowOff>25400</xdr:rowOff>
                  </from>
                  <to>
                    <xdr:col>5</xdr:col>
                    <xdr:colOff>203200</xdr:colOff>
                    <xdr:row>115</xdr:row>
                    <xdr:rowOff>0</xdr:rowOff>
                  </to>
                </anchor>
              </controlPr>
            </control>
          </mc:Choice>
        </mc:AlternateContent>
        <mc:AlternateContent xmlns:mc="http://schemas.openxmlformats.org/markup-compatibility/2006">
          <mc:Choice Requires="x14">
            <control shapeId="2168" r:id="rId90" name="Check Box 120">
              <controlPr defaultSize="0" autoFill="0" autoLine="0" autoPict="0">
                <anchor moveWithCells="1">
                  <from>
                    <xdr:col>9</xdr:col>
                    <xdr:colOff>12700</xdr:colOff>
                    <xdr:row>114</xdr:row>
                    <xdr:rowOff>25400</xdr:rowOff>
                  </from>
                  <to>
                    <xdr:col>9</xdr:col>
                    <xdr:colOff>203200</xdr:colOff>
                    <xdr:row>115</xdr:row>
                    <xdr:rowOff>0</xdr:rowOff>
                  </to>
                </anchor>
              </controlPr>
            </control>
          </mc:Choice>
        </mc:AlternateContent>
        <mc:AlternateContent xmlns:mc="http://schemas.openxmlformats.org/markup-compatibility/2006">
          <mc:Choice Requires="x14">
            <control shapeId="2169" r:id="rId91" name="Check Box 121">
              <controlPr defaultSize="0" autoFill="0" autoLine="0" autoPict="0">
                <anchor moveWithCells="1">
                  <from>
                    <xdr:col>13</xdr:col>
                    <xdr:colOff>12700</xdr:colOff>
                    <xdr:row>114</xdr:row>
                    <xdr:rowOff>25400</xdr:rowOff>
                  </from>
                  <to>
                    <xdr:col>13</xdr:col>
                    <xdr:colOff>203200</xdr:colOff>
                    <xdr:row>115</xdr:row>
                    <xdr:rowOff>0</xdr:rowOff>
                  </to>
                </anchor>
              </controlPr>
            </control>
          </mc:Choice>
        </mc:AlternateContent>
        <mc:AlternateContent xmlns:mc="http://schemas.openxmlformats.org/markup-compatibility/2006">
          <mc:Choice Requires="x14">
            <control shapeId="2170" r:id="rId92" name="Check Box 122">
              <controlPr defaultSize="0" autoFill="0" autoLine="0" autoPict="0">
                <anchor moveWithCells="1">
                  <from>
                    <xdr:col>5</xdr:col>
                    <xdr:colOff>12700</xdr:colOff>
                    <xdr:row>115</xdr:row>
                    <xdr:rowOff>0</xdr:rowOff>
                  </from>
                  <to>
                    <xdr:col>5</xdr:col>
                    <xdr:colOff>196850</xdr:colOff>
                    <xdr:row>115</xdr:row>
                    <xdr:rowOff>241300</xdr:rowOff>
                  </to>
                </anchor>
              </controlPr>
            </control>
          </mc:Choice>
        </mc:AlternateContent>
        <mc:AlternateContent xmlns:mc="http://schemas.openxmlformats.org/markup-compatibility/2006">
          <mc:Choice Requires="x14">
            <control shapeId="2171" r:id="rId93" name="Check Box 123">
              <controlPr defaultSize="0" autoFill="0" autoLine="0" autoPict="0">
                <anchor moveWithCells="1">
                  <from>
                    <xdr:col>5</xdr:col>
                    <xdr:colOff>6350</xdr:colOff>
                    <xdr:row>117</xdr:row>
                    <xdr:rowOff>0</xdr:rowOff>
                  </from>
                  <to>
                    <xdr:col>5</xdr:col>
                    <xdr:colOff>190500</xdr:colOff>
                    <xdr:row>118</xdr:row>
                    <xdr:rowOff>12700</xdr:rowOff>
                  </to>
                </anchor>
              </controlPr>
            </control>
          </mc:Choice>
        </mc:AlternateContent>
        <mc:AlternateContent xmlns:mc="http://schemas.openxmlformats.org/markup-compatibility/2006">
          <mc:Choice Requires="x14">
            <control shapeId="2172" r:id="rId94" name="Check Box 124">
              <controlPr defaultSize="0" autoFill="0" autoLine="0" autoPict="0">
                <anchor moveWithCells="1">
                  <from>
                    <xdr:col>5</xdr:col>
                    <xdr:colOff>6350</xdr:colOff>
                    <xdr:row>120</xdr:row>
                    <xdr:rowOff>0</xdr:rowOff>
                  </from>
                  <to>
                    <xdr:col>5</xdr:col>
                    <xdr:colOff>190500</xdr:colOff>
                    <xdr:row>121</xdr:row>
                    <xdr:rowOff>12700</xdr:rowOff>
                  </to>
                </anchor>
              </controlPr>
            </control>
          </mc:Choice>
        </mc:AlternateContent>
        <mc:AlternateContent xmlns:mc="http://schemas.openxmlformats.org/markup-compatibility/2006">
          <mc:Choice Requires="x14">
            <control shapeId="2196" r:id="rId95" name="Check Box 148">
              <controlPr defaultSize="0" autoFill="0" autoLine="0" autoPict="0">
                <anchor moveWithCells="1">
                  <from>
                    <xdr:col>5</xdr:col>
                    <xdr:colOff>6350</xdr:colOff>
                    <xdr:row>154</xdr:row>
                    <xdr:rowOff>0</xdr:rowOff>
                  </from>
                  <to>
                    <xdr:col>5</xdr:col>
                    <xdr:colOff>190500</xdr:colOff>
                    <xdr:row>155</xdr:row>
                    <xdr:rowOff>12700</xdr:rowOff>
                  </to>
                </anchor>
              </controlPr>
            </control>
          </mc:Choice>
        </mc:AlternateContent>
        <mc:AlternateContent xmlns:mc="http://schemas.openxmlformats.org/markup-compatibility/2006">
          <mc:Choice Requires="x14">
            <control shapeId="2197" r:id="rId96" name="Check Box 149">
              <controlPr defaultSize="0" autoFill="0" autoLine="0" autoPict="0">
                <anchor moveWithCells="1">
                  <from>
                    <xdr:col>5</xdr:col>
                    <xdr:colOff>6350</xdr:colOff>
                    <xdr:row>155</xdr:row>
                    <xdr:rowOff>0</xdr:rowOff>
                  </from>
                  <to>
                    <xdr:col>5</xdr:col>
                    <xdr:colOff>190500</xdr:colOff>
                    <xdr:row>156</xdr:row>
                    <xdr:rowOff>12700</xdr:rowOff>
                  </to>
                </anchor>
              </controlPr>
            </control>
          </mc:Choice>
        </mc:AlternateContent>
        <mc:AlternateContent xmlns:mc="http://schemas.openxmlformats.org/markup-compatibility/2006">
          <mc:Choice Requires="x14">
            <control shapeId="2198" r:id="rId97" name="Check Box 150">
              <controlPr defaultSize="0" autoFill="0" autoLine="0" autoPict="0">
                <anchor moveWithCells="1">
                  <from>
                    <xdr:col>5</xdr:col>
                    <xdr:colOff>6350</xdr:colOff>
                    <xdr:row>156</xdr:row>
                    <xdr:rowOff>0</xdr:rowOff>
                  </from>
                  <to>
                    <xdr:col>5</xdr:col>
                    <xdr:colOff>190500</xdr:colOff>
                    <xdr:row>157</xdr:row>
                    <xdr:rowOff>12700</xdr:rowOff>
                  </to>
                </anchor>
              </controlPr>
            </control>
          </mc:Choice>
        </mc:AlternateContent>
        <mc:AlternateContent xmlns:mc="http://schemas.openxmlformats.org/markup-compatibility/2006">
          <mc:Choice Requires="x14">
            <control shapeId="2199" r:id="rId98" name="Check Box 151">
              <controlPr defaultSize="0" autoFill="0" autoLine="0" autoPict="0">
                <anchor moveWithCells="1">
                  <from>
                    <xdr:col>5</xdr:col>
                    <xdr:colOff>6350</xdr:colOff>
                    <xdr:row>158</xdr:row>
                    <xdr:rowOff>0</xdr:rowOff>
                  </from>
                  <to>
                    <xdr:col>5</xdr:col>
                    <xdr:colOff>190500</xdr:colOff>
                    <xdr:row>159</xdr:row>
                    <xdr:rowOff>12700</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5</xdr:col>
                    <xdr:colOff>6350</xdr:colOff>
                    <xdr:row>159</xdr:row>
                    <xdr:rowOff>0</xdr:rowOff>
                  </from>
                  <to>
                    <xdr:col>5</xdr:col>
                    <xdr:colOff>190500</xdr:colOff>
                    <xdr:row>160</xdr:row>
                    <xdr:rowOff>12700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5</xdr:col>
                    <xdr:colOff>6350</xdr:colOff>
                    <xdr:row>160</xdr:row>
                    <xdr:rowOff>0</xdr:rowOff>
                  </from>
                  <to>
                    <xdr:col>5</xdr:col>
                    <xdr:colOff>190500</xdr:colOff>
                    <xdr:row>161</xdr:row>
                    <xdr:rowOff>12700</xdr:rowOff>
                  </to>
                </anchor>
              </controlPr>
            </control>
          </mc:Choice>
        </mc:AlternateContent>
        <mc:AlternateContent xmlns:mc="http://schemas.openxmlformats.org/markup-compatibility/2006">
          <mc:Choice Requires="x14">
            <control shapeId="2203" r:id="rId101" name="Check Box 155">
              <controlPr defaultSize="0" autoFill="0" autoLine="0" autoPict="0">
                <anchor moveWithCells="1">
                  <from>
                    <xdr:col>5</xdr:col>
                    <xdr:colOff>6350</xdr:colOff>
                    <xdr:row>162</xdr:row>
                    <xdr:rowOff>0</xdr:rowOff>
                  </from>
                  <to>
                    <xdr:col>5</xdr:col>
                    <xdr:colOff>190500</xdr:colOff>
                    <xdr:row>163</xdr:row>
                    <xdr:rowOff>12700</xdr:rowOff>
                  </to>
                </anchor>
              </controlPr>
            </control>
          </mc:Choice>
        </mc:AlternateContent>
        <mc:AlternateContent xmlns:mc="http://schemas.openxmlformats.org/markup-compatibility/2006">
          <mc:Choice Requires="x14">
            <control shapeId="2205" r:id="rId102" name="Check Box 157">
              <controlPr defaultSize="0" autoFill="0" autoLine="0" autoPict="0">
                <anchor moveWithCells="1">
                  <from>
                    <xdr:col>5</xdr:col>
                    <xdr:colOff>6350</xdr:colOff>
                    <xdr:row>163</xdr:row>
                    <xdr:rowOff>0</xdr:rowOff>
                  </from>
                  <to>
                    <xdr:col>5</xdr:col>
                    <xdr:colOff>190500</xdr:colOff>
                    <xdr:row>164</xdr:row>
                    <xdr:rowOff>12700</xdr:rowOff>
                  </to>
                </anchor>
              </controlPr>
            </control>
          </mc:Choice>
        </mc:AlternateContent>
        <mc:AlternateContent xmlns:mc="http://schemas.openxmlformats.org/markup-compatibility/2006">
          <mc:Choice Requires="x14">
            <control shapeId="2206" r:id="rId103" name="Check Box 158">
              <controlPr defaultSize="0" autoFill="0" autoLine="0" autoPict="0">
                <anchor moveWithCells="1">
                  <from>
                    <xdr:col>5</xdr:col>
                    <xdr:colOff>6350</xdr:colOff>
                    <xdr:row>164</xdr:row>
                    <xdr:rowOff>0</xdr:rowOff>
                  </from>
                  <to>
                    <xdr:col>5</xdr:col>
                    <xdr:colOff>190500</xdr:colOff>
                    <xdr:row>165</xdr:row>
                    <xdr:rowOff>12700</xdr:rowOff>
                  </to>
                </anchor>
              </controlPr>
            </control>
          </mc:Choice>
        </mc:AlternateContent>
        <mc:AlternateContent xmlns:mc="http://schemas.openxmlformats.org/markup-compatibility/2006">
          <mc:Choice Requires="x14">
            <control shapeId="2210" r:id="rId104" name="Check Box 162">
              <controlPr defaultSize="0" autoFill="0" autoLine="0" autoPict="0">
                <anchor moveWithCells="1">
                  <from>
                    <xdr:col>7</xdr:col>
                    <xdr:colOff>146050</xdr:colOff>
                    <xdr:row>4</xdr:row>
                    <xdr:rowOff>190500</xdr:rowOff>
                  </from>
                  <to>
                    <xdr:col>8</xdr:col>
                    <xdr:colOff>107950</xdr:colOff>
                    <xdr:row>5</xdr:row>
                    <xdr:rowOff>190500</xdr:rowOff>
                  </to>
                </anchor>
              </controlPr>
            </control>
          </mc:Choice>
        </mc:AlternateContent>
        <mc:AlternateContent xmlns:mc="http://schemas.openxmlformats.org/markup-compatibility/2006">
          <mc:Choice Requires="x14">
            <control shapeId="2211" r:id="rId105" name="Check Box 163">
              <controlPr defaultSize="0" autoFill="0" autoLine="0" autoPict="0">
                <anchor moveWithCells="1">
                  <from>
                    <xdr:col>14</xdr:col>
                    <xdr:colOff>412750</xdr:colOff>
                    <xdr:row>4</xdr:row>
                    <xdr:rowOff>177800</xdr:rowOff>
                  </from>
                  <to>
                    <xdr:col>15</xdr:col>
                    <xdr:colOff>69850</xdr:colOff>
                    <xdr:row>5</xdr:row>
                    <xdr:rowOff>177800</xdr:rowOff>
                  </to>
                </anchor>
              </controlPr>
            </control>
          </mc:Choice>
        </mc:AlternateContent>
        <mc:AlternateContent xmlns:mc="http://schemas.openxmlformats.org/markup-compatibility/2006">
          <mc:Choice Requires="x14">
            <control shapeId="2506" r:id="rId106" name="Check Box 458">
              <controlPr defaultSize="0" autoFill="0" autoLine="0" autoPict="0">
                <anchor moveWithCells="1">
                  <from>
                    <xdr:col>9</xdr:col>
                    <xdr:colOff>6350</xdr:colOff>
                    <xdr:row>31</xdr:row>
                    <xdr:rowOff>0</xdr:rowOff>
                  </from>
                  <to>
                    <xdr:col>9</xdr:col>
                    <xdr:colOff>190500</xdr:colOff>
                    <xdr:row>32</xdr:row>
                    <xdr:rowOff>12700</xdr:rowOff>
                  </to>
                </anchor>
              </controlPr>
            </control>
          </mc:Choice>
        </mc:AlternateContent>
        <mc:AlternateContent xmlns:mc="http://schemas.openxmlformats.org/markup-compatibility/2006">
          <mc:Choice Requires="x14">
            <control shapeId="2507" r:id="rId107" name="Check Box 459">
              <controlPr defaultSize="0" autoFill="0" autoLine="0" autoPict="0">
                <anchor moveWithCells="1">
                  <from>
                    <xdr:col>11</xdr:col>
                    <xdr:colOff>6350</xdr:colOff>
                    <xdr:row>31</xdr:row>
                    <xdr:rowOff>0</xdr:rowOff>
                  </from>
                  <to>
                    <xdr:col>11</xdr:col>
                    <xdr:colOff>190500</xdr:colOff>
                    <xdr:row>32</xdr:row>
                    <xdr:rowOff>12700</xdr:rowOff>
                  </to>
                </anchor>
              </controlPr>
            </control>
          </mc:Choice>
        </mc:AlternateContent>
        <mc:AlternateContent xmlns:mc="http://schemas.openxmlformats.org/markup-compatibility/2006">
          <mc:Choice Requires="x14">
            <control shapeId="2548" r:id="rId108" name="Check Box 500">
              <controlPr defaultSize="0" autoFill="0" autoLine="0" autoPict="0">
                <anchor moveWithCells="1">
                  <from>
                    <xdr:col>5</xdr:col>
                    <xdr:colOff>6350</xdr:colOff>
                    <xdr:row>112</xdr:row>
                    <xdr:rowOff>215900</xdr:rowOff>
                  </from>
                  <to>
                    <xdr:col>5</xdr:col>
                    <xdr:colOff>190500</xdr:colOff>
                    <xdr:row>114</xdr:row>
                    <xdr:rowOff>0</xdr:rowOff>
                  </to>
                </anchor>
              </controlPr>
            </control>
          </mc:Choice>
        </mc:AlternateContent>
        <mc:AlternateContent xmlns:mc="http://schemas.openxmlformats.org/markup-compatibility/2006">
          <mc:Choice Requires="x14">
            <control shapeId="2549" r:id="rId109" name="Check Box 501">
              <controlPr defaultSize="0" autoFill="0" autoLine="0" autoPict="0">
                <anchor moveWithCells="1">
                  <from>
                    <xdr:col>9</xdr:col>
                    <xdr:colOff>12700</xdr:colOff>
                    <xdr:row>112</xdr:row>
                    <xdr:rowOff>215900</xdr:rowOff>
                  </from>
                  <to>
                    <xdr:col>9</xdr:col>
                    <xdr:colOff>203200</xdr:colOff>
                    <xdr:row>113</xdr:row>
                    <xdr:rowOff>215900</xdr:rowOff>
                  </to>
                </anchor>
              </controlPr>
            </control>
          </mc:Choice>
        </mc:AlternateContent>
        <mc:AlternateContent xmlns:mc="http://schemas.openxmlformats.org/markup-compatibility/2006">
          <mc:Choice Requires="x14">
            <control shapeId="6400" r:id="rId110" name="Check Box 1280">
              <controlPr defaultSize="0" autoFill="0" autoLine="0" autoPict="0">
                <anchor moveWithCells="1">
                  <from>
                    <xdr:col>5</xdr:col>
                    <xdr:colOff>12700</xdr:colOff>
                    <xdr:row>133</xdr:row>
                    <xdr:rowOff>12700</xdr:rowOff>
                  </from>
                  <to>
                    <xdr:col>5</xdr:col>
                    <xdr:colOff>203200</xdr:colOff>
                    <xdr:row>134</xdr:row>
                    <xdr:rowOff>31750</xdr:rowOff>
                  </to>
                </anchor>
              </controlPr>
            </control>
          </mc:Choice>
        </mc:AlternateContent>
        <mc:AlternateContent xmlns:mc="http://schemas.openxmlformats.org/markup-compatibility/2006">
          <mc:Choice Requires="x14">
            <control shapeId="6538" r:id="rId111" name="Check Box 1418">
              <controlPr defaultSize="0" autoFill="0" autoLine="0" autoPict="0">
                <anchor moveWithCells="1">
                  <from>
                    <xdr:col>5</xdr:col>
                    <xdr:colOff>12700</xdr:colOff>
                    <xdr:row>125</xdr:row>
                    <xdr:rowOff>139700</xdr:rowOff>
                  </from>
                  <to>
                    <xdr:col>5</xdr:col>
                    <xdr:colOff>196850</xdr:colOff>
                    <xdr:row>125</xdr:row>
                    <xdr:rowOff>381000</xdr:rowOff>
                  </to>
                </anchor>
              </controlPr>
            </control>
          </mc:Choice>
        </mc:AlternateContent>
        <mc:AlternateContent xmlns:mc="http://schemas.openxmlformats.org/markup-compatibility/2006">
          <mc:Choice Requires="x14">
            <control shapeId="6539" r:id="rId112" name="Check Box 1419">
              <controlPr defaultSize="0" autoFill="0" autoLine="0" autoPict="0">
                <anchor moveWithCells="1">
                  <from>
                    <xdr:col>7</xdr:col>
                    <xdr:colOff>6350</xdr:colOff>
                    <xdr:row>125</xdr:row>
                    <xdr:rowOff>139700</xdr:rowOff>
                  </from>
                  <to>
                    <xdr:col>7</xdr:col>
                    <xdr:colOff>190500</xdr:colOff>
                    <xdr:row>125</xdr:row>
                    <xdr:rowOff>381000</xdr:rowOff>
                  </to>
                </anchor>
              </controlPr>
            </control>
          </mc:Choice>
        </mc:AlternateContent>
        <mc:AlternateContent xmlns:mc="http://schemas.openxmlformats.org/markup-compatibility/2006">
          <mc:Choice Requires="x14">
            <control shapeId="6540" r:id="rId113" name="Check Box 1420">
              <controlPr defaultSize="0" autoFill="0" autoLine="0" autoPict="0">
                <anchor moveWithCells="1">
                  <from>
                    <xdr:col>11</xdr:col>
                    <xdr:colOff>25400</xdr:colOff>
                    <xdr:row>125</xdr:row>
                    <xdr:rowOff>139700</xdr:rowOff>
                  </from>
                  <to>
                    <xdr:col>11</xdr:col>
                    <xdr:colOff>209550</xdr:colOff>
                    <xdr:row>125</xdr:row>
                    <xdr:rowOff>381000</xdr:rowOff>
                  </to>
                </anchor>
              </controlPr>
            </control>
          </mc:Choice>
        </mc:AlternateContent>
        <mc:AlternateContent xmlns:mc="http://schemas.openxmlformats.org/markup-compatibility/2006">
          <mc:Choice Requires="x14">
            <control shapeId="6541" r:id="rId114" name="Check Box 1421">
              <controlPr defaultSize="0" autoFill="0" autoLine="0" autoPict="0">
                <anchor moveWithCells="1">
                  <from>
                    <xdr:col>15</xdr:col>
                    <xdr:colOff>12700</xdr:colOff>
                    <xdr:row>125</xdr:row>
                    <xdr:rowOff>120650</xdr:rowOff>
                  </from>
                  <to>
                    <xdr:col>15</xdr:col>
                    <xdr:colOff>196850</xdr:colOff>
                    <xdr:row>125</xdr:row>
                    <xdr:rowOff>361950</xdr:rowOff>
                  </to>
                </anchor>
              </controlPr>
            </control>
          </mc:Choice>
        </mc:AlternateContent>
        <mc:AlternateContent xmlns:mc="http://schemas.openxmlformats.org/markup-compatibility/2006">
          <mc:Choice Requires="x14">
            <control shapeId="6699" r:id="rId115" name="Check Box 1579">
              <controlPr defaultSize="0" autoFill="0" autoLine="0" autoPict="0">
                <anchor moveWithCells="1">
                  <from>
                    <xdr:col>13</xdr:col>
                    <xdr:colOff>0</xdr:colOff>
                    <xdr:row>94</xdr:row>
                    <xdr:rowOff>0</xdr:rowOff>
                  </from>
                  <to>
                    <xdr:col>14</xdr:col>
                    <xdr:colOff>0</xdr:colOff>
                    <xdr:row>95</xdr:row>
                    <xdr:rowOff>12700</xdr:rowOff>
                  </to>
                </anchor>
              </controlPr>
            </control>
          </mc:Choice>
        </mc:AlternateContent>
        <mc:AlternateContent xmlns:mc="http://schemas.openxmlformats.org/markup-compatibility/2006">
          <mc:Choice Requires="x14">
            <control shapeId="6706" r:id="rId116" name="Check Box 1586">
              <controlPr defaultSize="0" autoFill="0" autoLine="0" autoPict="0">
                <anchor moveWithCells="1">
                  <from>
                    <xdr:col>11</xdr:col>
                    <xdr:colOff>0</xdr:colOff>
                    <xdr:row>133</xdr:row>
                    <xdr:rowOff>0</xdr:rowOff>
                  </from>
                  <to>
                    <xdr:col>11</xdr:col>
                    <xdr:colOff>203200</xdr:colOff>
                    <xdr:row>134</xdr:row>
                    <xdr:rowOff>6350</xdr:rowOff>
                  </to>
                </anchor>
              </controlPr>
            </control>
          </mc:Choice>
        </mc:AlternateContent>
        <mc:AlternateContent xmlns:mc="http://schemas.openxmlformats.org/markup-compatibility/2006">
          <mc:Choice Requires="x14">
            <control shapeId="6781" r:id="rId117" name="Check Box 1661">
              <controlPr defaultSize="0" autoFill="0" autoLine="0" autoPict="0">
                <anchor moveWithCells="1">
                  <from>
                    <xdr:col>5</xdr:col>
                    <xdr:colOff>6350</xdr:colOff>
                    <xdr:row>67</xdr:row>
                    <xdr:rowOff>0</xdr:rowOff>
                  </from>
                  <to>
                    <xdr:col>5</xdr:col>
                    <xdr:colOff>190500</xdr:colOff>
                    <xdr:row>67</xdr:row>
                    <xdr:rowOff>241300</xdr:rowOff>
                  </to>
                </anchor>
              </controlPr>
            </control>
          </mc:Choice>
        </mc:AlternateContent>
        <mc:AlternateContent xmlns:mc="http://schemas.openxmlformats.org/markup-compatibility/2006">
          <mc:Choice Requires="x14">
            <control shapeId="6784" r:id="rId118" name="Check Box 1664">
              <controlPr defaultSize="0" autoFill="0" autoLine="0" autoPict="0">
                <anchor moveWithCells="1">
                  <from>
                    <xdr:col>7</xdr:col>
                    <xdr:colOff>6350</xdr:colOff>
                    <xdr:row>67</xdr:row>
                    <xdr:rowOff>0</xdr:rowOff>
                  </from>
                  <to>
                    <xdr:col>7</xdr:col>
                    <xdr:colOff>190500</xdr:colOff>
                    <xdr:row>67</xdr:row>
                    <xdr:rowOff>241300</xdr:rowOff>
                  </to>
                </anchor>
              </controlPr>
            </control>
          </mc:Choice>
        </mc:AlternateContent>
        <mc:AlternateContent xmlns:mc="http://schemas.openxmlformats.org/markup-compatibility/2006">
          <mc:Choice Requires="x14">
            <control shapeId="6785" r:id="rId119" name="Check Box 1665">
              <controlPr defaultSize="0" autoFill="0" autoLine="0" autoPict="0">
                <anchor moveWithCells="1">
                  <from>
                    <xdr:col>9</xdr:col>
                    <xdr:colOff>6350</xdr:colOff>
                    <xdr:row>67</xdr:row>
                    <xdr:rowOff>0</xdr:rowOff>
                  </from>
                  <to>
                    <xdr:col>9</xdr:col>
                    <xdr:colOff>190500</xdr:colOff>
                    <xdr:row>67</xdr:row>
                    <xdr:rowOff>241300</xdr:rowOff>
                  </to>
                </anchor>
              </controlPr>
            </control>
          </mc:Choice>
        </mc:AlternateContent>
        <mc:AlternateContent xmlns:mc="http://schemas.openxmlformats.org/markup-compatibility/2006">
          <mc:Choice Requires="x14">
            <control shapeId="6788" r:id="rId120" name="Check Box 1668">
              <controlPr defaultSize="0" autoFill="0" autoLine="0" autoPict="0">
                <anchor moveWithCells="1">
                  <from>
                    <xdr:col>13</xdr:col>
                    <xdr:colOff>6350</xdr:colOff>
                    <xdr:row>68</xdr:row>
                    <xdr:rowOff>0</xdr:rowOff>
                  </from>
                  <to>
                    <xdr:col>13</xdr:col>
                    <xdr:colOff>190500</xdr:colOff>
                    <xdr:row>68</xdr:row>
                    <xdr:rowOff>241300</xdr:rowOff>
                  </to>
                </anchor>
              </controlPr>
            </control>
          </mc:Choice>
        </mc:AlternateContent>
        <mc:AlternateContent xmlns:mc="http://schemas.openxmlformats.org/markup-compatibility/2006">
          <mc:Choice Requires="x14">
            <control shapeId="6794" r:id="rId121" name="Check Box 1674">
              <controlPr defaultSize="0" autoFill="0" autoLine="0" autoPict="0">
                <anchor moveWithCells="1">
                  <from>
                    <xdr:col>5</xdr:col>
                    <xdr:colOff>12700</xdr:colOff>
                    <xdr:row>105</xdr:row>
                    <xdr:rowOff>0</xdr:rowOff>
                  </from>
                  <to>
                    <xdr:col>5</xdr:col>
                    <xdr:colOff>196850</xdr:colOff>
                    <xdr:row>105</xdr:row>
                    <xdr:rowOff>241300</xdr:rowOff>
                  </to>
                </anchor>
              </controlPr>
            </control>
          </mc:Choice>
        </mc:AlternateContent>
        <mc:AlternateContent xmlns:mc="http://schemas.openxmlformats.org/markup-compatibility/2006">
          <mc:Choice Requires="x14">
            <control shapeId="6811" r:id="rId122" name="Check Box 1691">
              <controlPr defaultSize="0" autoFill="0" autoLine="0" autoPict="0">
                <anchor moveWithCells="1">
                  <from>
                    <xdr:col>5</xdr:col>
                    <xdr:colOff>25400</xdr:colOff>
                    <xdr:row>23</xdr:row>
                    <xdr:rowOff>0</xdr:rowOff>
                  </from>
                  <to>
                    <xdr:col>5</xdr:col>
                    <xdr:colOff>209550</xdr:colOff>
                    <xdr:row>24</xdr:row>
                    <xdr:rowOff>12700</xdr:rowOff>
                  </to>
                </anchor>
              </controlPr>
            </control>
          </mc:Choice>
        </mc:AlternateContent>
        <mc:AlternateContent xmlns:mc="http://schemas.openxmlformats.org/markup-compatibility/2006">
          <mc:Choice Requires="x14">
            <control shapeId="6818" r:id="rId123" name="Check Box 1698">
              <controlPr defaultSize="0" autoFill="0" autoLine="0" autoPict="0">
                <anchor moveWithCells="1">
                  <from>
                    <xdr:col>7</xdr:col>
                    <xdr:colOff>25400</xdr:colOff>
                    <xdr:row>23</xdr:row>
                    <xdr:rowOff>0</xdr:rowOff>
                  </from>
                  <to>
                    <xdr:col>7</xdr:col>
                    <xdr:colOff>209550</xdr:colOff>
                    <xdr:row>24</xdr:row>
                    <xdr:rowOff>12700</xdr:rowOff>
                  </to>
                </anchor>
              </controlPr>
            </control>
          </mc:Choice>
        </mc:AlternateContent>
        <mc:AlternateContent xmlns:mc="http://schemas.openxmlformats.org/markup-compatibility/2006">
          <mc:Choice Requires="x14">
            <control shapeId="6819" r:id="rId124" name="Check Box 1699">
              <controlPr defaultSize="0" autoFill="0" autoLine="0" autoPict="0">
                <anchor moveWithCells="1">
                  <from>
                    <xdr:col>9</xdr:col>
                    <xdr:colOff>25400</xdr:colOff>
                    <xdr:row>23</xdr:row>
                    <xdr:rowOff>0</xdr:rowOff>
                  </from>
                  <to>
                    <xdr:col>9</xdr:col>
                    <xdr:colOff>209550</xdr:colOff>
                    <xdr:row>24</xdr:row>
                    <xdr:rowOff>12700</xdr:rowOff>
                  </to>
                </anchor>
              </controlPr>
            </control>
          </mc:Choice>
        </mc:AlternateContent>
        <mc:AlternateContent xmlns:mc="http://schemas.openxmlformats.org/markup-compatibility/2006">
          <mc:Choice Requires="x14">
            <control shapeId="6867" r:id="rId125" name="Check Box 1747">
              <controlPr defaultSize="0" autoFill="0" autoLine="0" autoPict="0">
                <anchor moveWithCells="1">
                  <from>
                    <xdr:col>11</xdr:col>
                    <xdr:colOff>6350</xdr:colOff>
                    <xdr:row>69</xdr:row>
                    <xdr:rowOff>0</xdr:rowOff>
                  </from>
                  <to>
                    <xdr:col>11</xdr:col>
                    <xdr:colOff>190500</xdr:colOff>
                    <xdr:row>69</xdr:row>
                    <xdr:rowOff>241300</xdr:rowOff>
                  </to>
                </anchor>
              </controlPr>
            </control>
          </mc:Choice>
        </mc:AlternateContent>
        <mc:AlternateContent xmlns:mc="http://schemas.openxmlformats.org/markup-compatibility/2006">
          <mc:Choice Requires="x14">
            <control shapeId="6869" r:id="rId126" name="Check Box 1749">
              <controlPr defaultSize="0" autoFill="0" autoLine="0" autoPict="0">
                <anchor moveWithCells="1">
                  <from>
                    <xdr:col>9</xdr:col>
                    <xdr:colOff>6350</xdr:colOff>
                    <xdr:row>69</xdr:row>
                    <xdr:rowOff>0</xdr:rowOff>
                  </from>
                  <to>
                    <xdr:col>9</xdr:col>
                    <xdr:colOff>190500</xdr:colOff>
                    <xdr:row>69</xdr:row>
                    <xdr:rowOff>241300</xdr:rowOff>
                  </to>
                </anchor>
              </controlPr>
            </control>
          </mc:Choice>
        </mc:AlternateContent>
        <mc:AlternateContent xmlns:mc="http://schemas.openxmlformats.org/markup-compatibility/2006">
          <mc:Choice Requires="x14">
            <control shapeId="6873" r:id="rId127" name="Check Box 1753">
              <controlPr defaultSize="0" autoFill="0" autoLine="0" autoPict="0">
                <anchor moveWithCells="1">
                  <from>
                    <xdr:col>9</xdr:col>
                    <xdr:colOff>6350</xdr:colOff>
                    <xdr:row>68</xdr:row>
                    <xdr:rowOff>0</xdr:rowOff>
                  </from>
                  <to>
                    <xdr:col>9</xdr:col>
                    <xdr:colOff>190500</xdr:colOff>
                    <xdr:row>68</xdr:row>
                    <xdr:rowOff>241300</xdr:rowOff>
                  </to>
                </anchor>
              </controlPr>
            </control>
          </mc:Choice>
        </mc:AlternateContent>
        <mc:AlternateContent xmlns:mc="http://schemas.openxmlformats.org/markup-compatibility/2006">
          <mc:Choice Requires="x14">
            <control shapeId="6924" r:id="rId128" name="Check Box 1804">
              <controlPr defaultSize="0" autoFill="0" autoLine="0" autoPict="0">
                <anchor moveWithCells="1">
                  <from>
                    <xdr:col>5</xdr:col>
                    <xdr:colOff>6350</xdr:colOff>
                    <xdr:row>121</xdr:row>
                    <xdr:rowOff>0</xdr:rowOff>
                  </from>
                  <to>
                    <xdr:col>5</xdr:col>
                    <xdr:colOff>190500</xdr:colOff>
                    <xdr:row>122</xdr:row>
                    <xdr:rowOff>12700</xdr:rowOff>
                  </to>
                </anchor>
              </controlPr>
            </control>
          </mc:Choice>
        </mc:AlternateContent>
        <mc:AlternateContent xmlns:mc="http://schemas.openxmlformats.org/markup-compatibility/2006">
          <mc:Choice Requires="x14">
            <control shapeId="6948" r:id="rId129" name="Check Box 1828">
              <controlPr defaultSize="0" autoFill="0" autoLine="0" autoPict="0">
                <anchor moveWithCells="1">
                  <from>
                    <xdr:col>9</xdr:col>
                    <xdr:colOff>12700</xdr:colOff>
                    <xdr:row>105</xdr:row>
                    <xdr:rowOff>0</xdr:rowOff>
                  </from>
                  <to>
                    <xdr:col>9</xdr:col>
                    <xdr:colOff>196850</xdr:colOff>
                    <xdr:row>105</xdr:row>
                    <xdr:rowOff>241300</xdr:rowOff>
                  </to>
                </anchor>
              </controlPr>
            </control>
          </mc:Choice>
        </mc:AlternateContent>
        <mc:AlternateContent xmlns:mc="http://schemas.openxmlformats.org/markup-compatibility/2006">
          <mc:Choice Requires="x14">
            <control shapeId="6955" r:id="rId130" name="Check Box 1835">
              <controlPr defaultSize="0" autoFill="0" autoLine="0" autoPict="0">
                <anchor moveWithCells="1">
                  <from>
                    <xdr:col>11</xdr:col>
                    <xdr:colOff>12700</xdr:colOff>
                    <xdr:row>105</xdr:row>
                    <xdr:rowOff>0</xdr:rowOff>
                  </from>
                  <to>
                    <xdr:col>11</xdr:col>
                    <xdr:colOff>196850</xdr:colOff>
                    <xdr:row>105</xdr:row>
                    <xdr:rowOff>241300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L11"/>
  <sheetViews>
    <sheetView workbookViewId="0">
      <selection sqref="A1:IV65536"/>
    </sheetView>
  </sheetViews>
  <sheetFormatPr defaultColWidth="8.90625" defaultRowHeight="13" x14ac:dyDescent="0.2"/>
  <cols>
    <col min="1" max="16384" width="8.90625" style="262"/>
  </cols>
  <sheetData>
    <row r="2" spans="1:12" x14ac:dyDescent="0.2">
      <c r="A2" s="257" t="s">
        <v>706</v>
      </c>
      <c r="B2" s="257"/>
      <c r="C2" s="257"/>
      <c r="D2" s="38"/>
      <c r="E2" s="38"/>
      <c r="F2" s="38"/>
      <c r="G2" s="38"/>
      <c r="H2" s="38"/>
      <c r="I2" s="38"/>
      <c r="J2" s="38"/>
      <c r="K2" s="38"/>
      <c r="L2" s="38"/>
    </row>
    <row r="3" spans="1:12" x14ac:dyDescent="0.2">
      <c r="A3" s="255" t="s">
        <v>839</v>
      </c>
      <c r="B3" s="38"/>
      <c r="C3" s="38"/>
      <c r="D3" s="38"/>
      <c r="E3" s="38"/>
      <c r="F3" s="38"/>
      <c r="G3" s="38"/>
      <c r="H3" s="38"/>
      <c r="I3" s="38"/>
      <c r="J3" s="38"/>
      <c r="K3" s="38"/>
      <c r="L3" s="38"/>
    </row>
    <row r="4" spans="1:12" x14ac:dyDescent="0.2">
      <c r="A4" s="255" t="s">
        <v>840</v>
      </c>
      <c r="B4" s="38"/>
      <c r="C4" s="38"/>
      <c r="D4" s="38"/>
      <c r="E4" s="38"/>
      <c r="F4" s="38"/>
      <c r="G4" s="38"/>
      <c r="H4" s="38"/>
      <c r="I4" s="38"/>
      <c r="J4" s="38"/>
      <c r="K4" s="38"/>
      <c r="L4" s="38"/>
    </row>
    <row r="5" spans="1:12" x14ac:dyDescent="0.2">
      <c r="A5" s="255"/>
      <c r="B5" s="38"/>
      <c r="C5" s="38"/>
      <c r="D5" s="38"/>
      <c r="E5" s="38"/>
      <c r="F5" s="38"/>
      <c r="G5" s="38"/>
      <c r="H5" s="38"/>
      <c r="I5" s="38"/>
      <c r="J5" s="38"/>
      <c r="K5" s="38"/>
      <c r="L5" s="38"/>
    </row>
    <row r="6" spans="1:12" x14ac:dyDescent="0.2">
      <c r="A6" s="256" t="s">
        <v>707</v>
      </c>
      <c r="B6" s="255"/>
      <c r="C6" s="38"/>
      <c r="D6" s="38"/>
      <c r="E6" s="38"/>
      <c r="F6" s="38"/>
      <c r="G6" s="38"/>
      <c r="H6" s="38"/>
      <c r="I6" s="38"/>
      <c r="J6" s="38"/>
      <c r="K6" s="38"/>
      <c r="L6" s="38"/>
    </row>
    <row r="7" spans="1:12" x14ac:dyDescent="0.2">
      <c r="A7" s="255" t="s">
        <v>841</v>
      </c>
      <c r="B7" s="38"/>
      <c r="C7" s="38"/>
      <c r="D7" s="38"/>
      <c r="E7" s="38"/>
      <c r="F7" s="38"/>
      <c r="G7" s="38"/>
      <c r="H7" s="38"/>
      <c r="I7" s="38"/>
      <c r="J7" s="38"/>
      <c r="K7" s="38"/>
      <c r="L7" s="51"/>
    </row>
    <row r="8" spans="1:12" x14ac:dyDescent="0.2">
      <c r="A8" s="256" t="s">
        <v>842</v>
      </c>
      <c r="B8" s="38"/>
      <c r="C8" s="38"/>
      <c r="D8" s="38"/>
      <c r="E8" s="38"/>
      <c r="F8" s="38"/>
      <c r="G8" s="38"/>
      <c r="H8" s="38"/>
      <c r="I8" s="38"/>
      <c r="J8" s="38"/>
      <c r="K8" s="38"/>
      <c r="L8" s="51"/>
    </row>
    <row r="9" spans="1:12" x14ac:dyDescent="0.2">
      <c r="A9" s="255" t="s">
        <v>705</v>
      </c>
      <c r="B9" s="38"/>
      <c r="C9" s="38"/>
      <c r="D9" s="38"/>
      <c r="E9" s="38"/>
      <c r="F9" s="38"/>
      <c r="G9" s="38"/>
      <c r="H9" s="38"/>
      <c r="I9" s="38"/>
      <c r="J9" s="38"/>
      <c r="K9" s="38"/>
      <c r="L9" s="51"/>
    </row>
    <row r="10" spans="1:12" x14ac:dyDescent="0.2">
      <c r="A10" s="255" t="s">
        <v>843</v>
      </c>
      <c r="B10" s="38"/>
      <c r="C10" s="38"/>
      <c r="D10" s="38"/>
      <c r="E10" s="38"/>
      <c r="F10" s="38"/>
      <c r="G10" s="38"/>
      <c r="H10" s="38"/>
      <c r="I10" s="38"/>
      <c r="J10" s="38"/>
      <c r="K10" s="38"/>
      <c r="L10" s="51"/>
    </row>
    <row r="11" spans="1:12" x14ac:dyDescent="0.2">
      <c r="A11" s="255" t="s">
        <v>844</v>
      </c>
      <c r="B11" s="38"/>
      <c r="C11" s="38"/>
      <c r="D11" s="38"/>
      <c r="E11" s="38"/>
      <c r="F11" s="38"/>
      <c r="G11" s="38"/>
      <c r="H11" s="38"/>
      <c r="I11" s="38"/>
      <c r="J11" s="38"/>
      <c r="K11" s="38"/>
      <c r="L11" s="51"/>
    </row>
  </sheetData>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I4"/>
  <sheetViews>
    <sheetView topLeftCell="GI1" workbookViewId="0">
      <selection activeCell="GI2" sqref="A2:IV4"/>
    </sheetView>
  </sheetViews>
  <sheetFormatPr defaultRowHeight="13" x14ac:dyDescent="0.2"/>
  <sheetData>
    <row r="1" spans="1:217" s="141" customFormat="1" ht="13.5" customHeight="1" x14ac:dyDescent="0.2">
      <c r="A1" s="125"/>
      <c r="B1" s="126"/>
      <c r="C1" s="127"/>
      <c r="D1" s="128"/>
      <c r="E1" s="129">
        <v>1</v>
      </c>
      <c r="F1" s="130">
        <v>2</v>
      </c>
      <c r="G1" s="130">
        <v>3</v>
      </c>
      <c r="H1" s="130">
        <v>4</v>
      </c>
      <c r="I1" s="130">
        <v>5</v>
      </c>
      <c r="J1" s="130">
        <v>6</v>
      </c>
      <c r="K1" s="130">
        <v>7</v>
      </c>
      <c r="L1" s="130">
        <v>8</v>
      </c>
      <c r="M1" s="130">
        <v>9</v>
      </c>
      <c r="N1" s="130">
        <v>10</v>
      </c>
      <c r="O1" s="130">
        <v>11</v>
      </c>
      <c r="P1" s="131">
        <v>12</v>
      </c>
      <c r="Q1" s="132" t="s">
        <v>420</v>
      </c>
      <c r="R1" s="133">
        <v>1</v>
      </c>
      <c r="S1" s="134">
        <v>2</v>
      </c>
      <c r="T1" s="134">
        <v>3</v>
      </c>
      <c r="U1" s="134">
        <v>4</v>
      </c>
      <c r="V1" s="135" t="s">
        <v>421</v>
      </c>
      <c r="W1" s="135" t="s">
        <v>422</v>
      </c>
      <c r="X1" s="135" t="s">
        <v>423</v>
      </c>
      <c r="Y1" s="135" t="s">
        <v>424</v>
      </c>
      <c r="Z1" s="135" t="s">
        <v>425</v>
      </c>
      <c r="AA1" s="135" t="s">
        <v>426</v>
      </c>
      <c r="AB1" s="134">
        <v>5</v>
      </c>
      <c r="AC1" s="135" t="s">
        <v>427</v>
      </c>
      <c r="AD1" s="135" t="s">
        <v>428</v>
      </c>
      <c r="AE1" s="135" t="s">
        <v>429</v>
      </c>
      <c r="AF1" s="135" t="s">
        <v>430</v>
      </c>
      <c r="AG1" s="135" t="s">
        <v>431</v>
      </c>
      <c r="AH1" s="135" t="s">
        <v>432</v>
      </c>
      <c r="AI1" s="135" t="s">
        <v>433</v>
      </c>
      <c r="AJ1" s="134">
        <v>6</v>
      </c>
      <c r="AK1" s="135"/>
      <c r="AL1" s="135"/>
      <c r="AM1" s="135"/>
      <c r="AN1" s="135"/>
      <c r="AO1" s="135"/>
      <c r="AP1" s="135"/>
      <c r="AQ1" s="135"/>
      <c r="AR1" s="135"/>
      <c r="AS1" s="135"/>
      <c r="AT1" s="136"/>
      <c r="AU1" s="135"/>
      <c r="AV1" s="139"/>
      <c r="AW1" s="647" t="s">
        <v>434</v>
      </c>
      <c r="AX1" s="648"/>
      <c r="AY1" s="648"/>
      <c r="AZ1" s="648"/>
      <c r="BA1" s="648"/>
      <c r="BB1" s="649"/>
      <c r="BC1" s="134">
        <v>7</v>
      </c>
      <c r="BD1" s="135" t="s">
        <v>435</v>
      </c>
      <c r="BE1" s="135" t="s">
        <v>436</v>
      </c>
      <c r="BF1" s="135" t="s">
        <v>437</v>
      </c>
      <c r="BG1" s="135" t="s">
        <v>438</v>
      </c>
      <c r="BH1" s="135" t="s">
        <v>439</v>
      </c>
      <c r="BI1" s="135" t="s">
        <v>440</v>
      </c>
      <c r="BJ1" s="135" t="s">
        <v>441</v>
      </c>
      <c r="BK1" s="135" t="s">
        <v>442</v>
      </c>
      <c r="BL1" s="135" t="s">
        <v>443</v>
      </c>
      <c r="BM1" s="135" t="s">
        <v>444</v>
      </c>
      <c r="BN1" s="134">
        <v>8</v>
      </c>
      <c r="BO1" s="135"/>
      <c r="BP1" s="135"/>
      <c r="BQ1" s="135"/>
      <c r="BR1" s="134">
        <v>9</v>
      </c>
      <c r="BS1" s="134">
        <v>10</v>
      </c>
      <c r="BT1" s="135"/>
      <c r="BU1" s="135"/>
      <c r="BV1" s="134">
        <v>11</v>
      </c>
      <c r="BW1" s="134">
        <v>12</v>
      </c>
      <c r="BX1" s="135"/>
      <c r="BY1" s="135"/>
      <c r="BZ1" s="134">
        <v>13</v>
      </c>
      <c r="CA1" s="135"/>
      <c r="CB1" s="134">
        <v>14</v>
      </c>
      <c r="CC1" s="135" t="s">
        <v>445</v>
      </c>
      <c r="CD1" s="135" t="s">
        <v>446</v>
      </c>
      <c r="CE1" s="135" t="s">
        <v>447</v>
      </c>
      <c r="CF1" s="135" t="s">
        <v>448</v>
      </c>
      <c r="CG1" s="135" t="s">
        <v>449</v>
      </c>
      <c r="CH1" s="135" t="s">
        <v>450</v>
      </c>
      <c r="CI1" s="135" t="s">
        <v>451</v>
      </c>
      <c r="CJ1" s="135" t="s">
        <v>452</v>
      </c>
      <c r="CK1" s="135" t="s">
        <v>453</v>
      </c>
      <c r="CL1" s="135" t="s">
        <v>454</v>
      </c>
      <c r="CM1" s="135" t="s">
        <v>455</v>
      </c>
      <c r="CN1" s="135" t="s">
        <v>456</v>
      </c>
      <c r="CO1" s="135" t="s">
        <v>457</v>
      </c>
      <c r="CP1" s="135" t="s">
        <v>458</v>
      </c>
      <c r="CQ1" s="135" t="s">
        <v>459</v>
      </c>
      <c r="CR1" s="135" t="s">
        <v>460</v>
      </c>
      <c r="CS1" s="134">
        <v>15</v>
      </c>
      <c r="CT1" s="134">
        <v>16</v>
      </c>
      <c r="CU1" s="134">
        <v>17</v>
      </c>
      <c r="CV1" s="135" t="s">
        <v>673</v>
      </c>
      <c r="CW1" s="135" t="s">
        <v>674</v>
      </c>
      <c r="CX1" s="135" t="s">
        <v>675</v>
      </c>
      <c r="CY1" s="135" t="s">
        <v>676</v>
      </c>
      <c r="CZ1" s="135" t="s">
        <v>677</v>
      </c>
      <c r="DA1" s="135" t="s">
        <v>678</v>
      </c>
      <c r="DB1" s="135" t="s">
        <v>679</v>
      </c>
      <c r="DC1" s="135" t="s">
        <v>680</v>
      </c>
      <c r="DD1" s="135" t="s">
        <v>681</v>
      </c>
      <c r="DE1" s="135" t="s">
        <v>682</v>
      </c>
      <c r="DF1" s="135" t="s">
        <v>683</v>
      </c>
      <c r="DG1" s="135" t="s">
        <v>684</v>
      </c>
      <c r="DH1" s="135" t="s">
        <v>685</v>
      </c>
      <c r="DI1" s="135" t="s">
        <v>686</v>
      </c>
      <c r="DJ1" s="135" t="s">
        <v>687</v>
      </c>
      <c r="DK1" s="134">
        <v>18</v>
      </c>
      <c r="DL1" s="134">
        <v>19</v>
      </c>
      <c r="DM1" s="135" t="s">
        <v>461</v>
      </c>
      <c r="DN1" s="135" t="s">
        <v>462</v>
      </c>
      <c r="DO1" s="135" t="s">
        <v>463</v>
      </c>
      <c r="DP1" s="135" t="s">
        <v>464</v>
      </c>
      <c r="DQ1" s="135" t="s">
        <v>465</v>
      </c>
      <c r="DR1" s="135" t="s">
        <v>466</v>
      </c>
      <c r="DS1" s="135" t="s">
        <v>467</v>
      </c>
      <c r="DT1" s="135" t="s">
        <v>468</v>
      </c>
      <c r="DU1" s="135" t="s">
        <v>469</v>
      </c>
      <c r="DV1" s="135" t="s">
        <v>470</v>
      </c>
      <c r="DW1" s="135" t="s">
        <v>471</v>
      </c>
      <c r="DX1" s="135" t="s">
        <v>472</v>
      </c>
      <c r="DY1" s="135" t="s">
        <v>473</v>
      </c>
      <c r="DZ1" s="135" t="s">
        <v>474</v>
      </c>
      <c r="EA1" s="135" t="s">
        <v>475</v>
      </c>
      <c r="EB1" s="135" t="s">
        <v>476</v>
      </c>
      <c r="EC1" s="134">
        <v>20</v>
      </c>
      <c r="ED1" s="135" t="s">
        <v>477</v>
      </c>
      <c r="EE1" s="135" t="s">
        <v>478</v>
      </c>
      <c r="EF1" s="134">
        <v>21</v>
      </c>
      <c r="EG1" s="134">
        <v>22</v>
      </c>
      <c r="EH1" s="135" t="s">
        <v>479</v>
      </c>
      <c r="EI1" s="135" t="s">
        <v>480</v>
      </c>
      <c r="EJ1" s="135" t="s">
        <v>481</v>
      </c>
      <c r="EK1" s="135" t="s">
        <v>482</v>
      </c>
      <c r="EL1" s="135" t="s">
        <v>483</v>
      </c>
      <c r="EM1" s="135" t="s">
        <v>756</v>
      </c>
      <c r="EN1" s="135"/>
      <c r="EO1" s="138">
        <v>23</v>
      </c>
      <c r="EP1" s="138">
        <v>24</v>
      </c>
      <c r="EQ1" s="134">
        <v>25</v>
      </c>
      <c r="ER1" s="135" t="s">
        <v>484</v>
      </c>
      <c r="ES1" s="135" t="s">
        <v>485</v>
      </c>
      <c r="ET1" s="135" t="s">
        <v>486</v>
      </c>
      <c r="EU1" s="138">
        <v>26</v>
      </c>
      <c r="EV1" s="139" t="s">
        <v>487</v>
      </c>
      <c r="EW1" s="139" t="s">
        <v>488</v>
      </c>
      <c r="EX1" s="139" t="s">
        <v>489</v>
      </c>
      <c r="EY1" s="139" t="s">
        <v>490</v>
      </c>
      <c r="EZ1" s="139">
        <v>26</v>
      </c>
      <c r="FA1" s="139">
        <v>26</v>
      </c>
      <c r="FB1" s="139" t="s">
        <v>487</v>
      </c>
      <c r="FC1" s="139" t="s">
        <v>488</v>
      </c>
      <c r="FD1" s="139" t="s">
        <v>489</v>
      </c>
      <c r="FE1" s="139" t="s">
        <v>490</v>
      </c>
      <c r="FF1" s="134">
        <v>27</v>
      </c>
      <c r="FG1" s="134">
        <v>28</v>
      </c>
      <c r="FH1" s="135"/>
      <c r="FI1" s="272" t="s">
        <v>745</v>
      </c>
      <c r="FJ1" s="272" t="s">
        <v>745</v>
      </c>
      <c r="FK1" s="272" t="s">
        <v>745</v>
      </c>
      <c r="FL1" s="272" t="s">
        <v>745</v>
      </c>
      <c r="FM1" s="134">
        <v>29</v>
      </c>
      <c r="FN1" s="272" t="s">
        <v>746</v>
      </c>
      <c r="FO1" s="272" t="s">
        <v>746</v>
      </c>
      <c r="FP1" s="134">
        <v>30</v>
      </c>
      <c r="FQ1" s="134">
        <v>31</v>
      </c>
      <c r="FR1" s="135"/>
      <c r="FS1" s="135"/>
      <c r="FT1" s="135"/>
      <c r="FU1" s="135"/>
      <c r="FV1" s="135"/>
      <c r="FW1" s="135"/>
      <c r="FX1" s="135"/>
      <c r="FY1" s="134">
        <v>32</v>
      </c>
      <c r="FZ1" s="135"/>
      <c r="GA1" s="135"/>
      <c r="GB1" s="135"/>
      <c r="GC1" s="135"/>
      <c r="GD1" s="134">
        <v>33</v>
      </c>
      <c r="GE1" s="134">
        <v>34</v>
      </c>
      <c r="GF1" s="135"/>
      <c r="GG1" s="135"/>
      <c r="GH1" s="135"/>
      <c r="GI1" s="134">
        <v>35</v>
      </c>
      <c r="GJ1" s="135"/>
      <c r="GK1" s="135"/>
      <c r="GL1" s="135"/>
      <c r="GM1" s="135"/>
      <c r="GN1" s="134">
        <v>36</v>
      </c>
      <c r="GO1" s="137" t="s">
        <v>263</v>
      </c>
      <c r="GP1" s="140"/>
      <c r="GW1" s="339">
        <v>37</v>
      </c>
      <c r="GX1" s="141" t="s">
        <v>796</v>
      </c>
      <c r="GY1" s="141" t="s">
        <v>797</v>
      </c>
      <c r="GZ1" s="141" t="s">
        <v>798</v>
      </c>
      <c r="HA1" s="339">
        <v>38</v>
      </c>
      <c r="HB1" s="141" t="s">
        <v>809</v>
      </c>
      <c r="HC1" s="141" t="s">
        <v>810</v>
      </c>
      <c r="HD1" s="141" t="s">
        <v>811</v>
      </c>
      <c r="HE1" s="141" t="s">
        <v>824</v>
      </c>
      <c r="HF1" s="141" t="s">
        <v>825</v>
      </c>
      <c r="HG1" s="141" t="s">
        <v>826</v>
      </c>
      <c r="HH1" s="141" t="s">
        <v>827</v>
      </c>
      <c r="HI1" s="340">
        <v>39</v>
      </c>
    </row>
    <row r="2" spans="1:217" s="166" customFormat="1" ht="119.25" hidden="1" customHeight="1" thickBot="1" x14ac:dyDescent="0.25">
      <c r="A2" s="142"/>
      <c r="B2" s="143"/>
      <c r="C2" s="144" t="s">
        <v>491</v>
      </c>
      <c r="D2" s="145" t="s">
        <v>492</v>
      </c>
      <c r="E2" s="146" t="s">
        <v>493</v>
      </c>
      <c r="F2" s="147" t="s">
        <v>237</v>
      </c>
      <c r="G2" s="148" t="s">
        <v>494</v>
      </c>
      <c r="H2" s="149" t="s">
        <v>495</v>
      </c>
      <c r="I2" s="148" t="s">
        <v>496</v>
      </c>
      <c r="J2" s="150" t="s">
        <v>252</v>
      </c>
      <c r="K2" s="151" t="s">
        <v>253</v>
      </c>
      <c r="L2" s="149" t="s">
        <v>254</v>
      </c>
      <c r="M2" s="148" t="s">
        <v>255</v>
      </c>
      <c r="N2" s="149" t="s">
        <v>256</v>
      </c>
      <c r="O2" s="152" t="s">
        <v>497</v>
      </c>
      <c r="P2" s="153" t="s">
        <v>257</v>
      </c>
      <c r="Q2" s="154" t="s">
        <v>498</v>
      </c>
      <c r="R2" s="155" t="s">
        <v>499</v>
      </c>
      <c r="S2" s="156" t="s">
        <v>500</v>
      </c>
      <c r="T2" s="156" t="s">
        <v>501</v>
      </c>
      <c r="U2" s="157" t="s">
        <v>502</v>
      </c>
      <c r="V2" s="158" t="s">
        <v>503</v>
      </c>
      <c r="W2" s="158" t="s">
        <v>504</v>
      </c>
      <c r="X2" s="158" t="s">
        <v>505</v>
      </c>
      <c r="Y2" s="158" t="s">
        <v>506</v>
      </c>
      <c r="Z2" s="158" t="s">
        <v>507</v>
      </c>
      <c r="AA2" s="158" t="s">
        <v>508</v>
      </c>
      <c r="AB2" s="157" t="s">
        <v>509</v>
      </c>
      <c r="AC2" s="158" t="s">
        <v>510</v>
      </c>
      <c r="AD2" s="158" t="s">
        <v>511</v>
      </c>
      <c r="AE2" s="158" t="s">
        <v>512</v>
      </c>
      <c r="AF2" s="158" t="s">
        <v>513</v>
      </c>
      <c r="AG2" s="158" t="s">
        <v>514</v>
      </c>
      <c r="AH2" s="158" t="s">
        <v>515</v>
      </c>
      <c r="AI2" s="158" t="s">
        <v>516</v>
      </c>
      <c r="AJ2" s="157" t="s">
        <v>517</v>
      </c>
      <c r="AK2" s="158" t="s">
        <v>724</v>
      </c>
      <c r="AL2" s="158" t="s">
        <v>723</v>
      </c>
      <c r="AM2" s="159" t="s">
        <v>832</v>
      </c>
      <c r="AN2" s="158" t="s">
        <v>518</v>
      </c>
      <c r="AO2" s="158" t="s">
        <v>519</v>
      </c>
      <c r="AP2" s="158" t="s">
        <v>520</v>
      </c>
      <c r="AQ2" s="158" t="s">
        <v>521</v>
      </c>
      <c r="AR2" s="158" t="s">
        <v>522</v>
      </c>
      <c r="AS2" s="158" t="s">
        <v>523</v>
      </c>
      <c r="AT2" s="158" t="s">
        <v>524</v>
      </c>
      <c r="AU2" s="158" t="s">
        <v>616</v>
      </c>
      <c r="AV2" s="158" t="s">
        <v>615</v>
      </c>
      <c r="AW2" s="158" t="s">
        <v>620</v>
      </c>
      <c r="AX2" s="158" t="s">
        <v>617</v>
      </c>
      <c r="AY2" s="158" t="s">
        <v>618</v>
      </c>
      <c r="AZ2" s="158" t="s">
        <v>619</v>
      </c>
      <c r="BA2" s="158" t="s">
        <v>621</v>
      </c>
      <c r="BB2" s="158" t="s">
        <v>622</v>
      </c>
      <c r="BC2" s="157" t="s">
        <v>525</v>
      </c>
      <c r="BD2" s="158" t="s">
        <v>526</v>
      </c>
      <c r="BE2" s="158" t="s">
        <v>527</v>
      </c>
      <c r="BF2" s="158" t="s">
        <v>528</v>
      </c>
      <c r="BG2" s="158" t="s">
        <v>529</v>
      </c>
      <c r="BH2" s="158" t="s">
        <v>44</v>
      </c>
      <c r="BI2" s="158" t="s">
        <v>530</v>
      </c>
      <c r="BJ2" s="158" t="s">
        <v>531</v>
      </c>
      <c r="BK2" s="158" t="s">
        <v>532</v>
      </c>
      <c r="BL2" s="158" t="s">
        <v>533</v>
      </c>
      <c r="BM2" s="158" t="s">
        <v>534</v>
      </c>
      <c r="BN2" s="157" t="s">
        <v>535</v>
      </c>
      <c r="BO2" s="158" t="s">
        <v>625</v>
      </c>
      <c r="BP2" s="158" t="s">
        <v>623</v>
      </c>
      <c r="BQ2" s="158" t="s">
        <v>624</v>
      </c>
      <c r="BR2" s="157" t="s">
        <v>242</v>
      </c>
      <c r="BS2" s="157" t="s">
        <v>536</v>
      </c>
      <c r="BT2" s="158" t="s">
        <v>627</v>
      </c>
      <c r="BU2" s="158" t="s">
        <v>626</v>
      </c>
      <c r="BV2" s="157" t="s">
        <v>537</v>
      </c>
      <c r="BW2" s="157" t="s">
        <v>538</v>
      </c>
      <c r="BX2" s="158" t="s">
        <v>725</v>
      </c>
      <c r="BY2" s="158" t="s">
        <v>728</v>
      </c>
      <c r="BZ2" s="157" t="s">
        <v>539</v>
      </c>
      <c r="CA2" s="158" t="s">
        <v>722</v>
      </c>
      <c r="CB2" s="157" t="s">
        <v>540</v>
      </c>
      <c r="CC2" s="158" t="s">
        <v>541</v>
      </c>
      <c r="CD2" s="158" t="s">
        <v>542</v>
      </c>
      <c r="CE2" s="158" t="s">
        <v>543</v>
      </c>
      <c r="CF2" s="158" t="s">
        <v>544</v>
      </c>
      <c r="CG2" s="158" t="s">
        <v>545</v>
      </c>
      <c r="CH2" s="158" t="s">
        <v>546</v>
      </c>
      <c r="CI2" s="158" t="s">
        <v>547</v>
      </c>
      <c r="CJ2" s="158" t="s">
        <v>548</v>
      </c>
      <c r="CK2" s="158" t="s">
        <v>549</v>
      </c>
      <c r="CL2" s="158" t="s">
        <v>550</v>
      </c>
      <c r="CM2" s="158" t="s">
        <v>551</v>
      </c>
      <c r="CN2" s="158" t="s">
        <v>552</v>
      </c>
      <c r="CO2" s="158" t="s">
        <v>553</v>
      </c>
      <c r="CP2" s="158" t="s">
        <v>554</v>
      </c>
      <c r="CQ2" s="158" t="s">
        <v>555</v>
      </c>
      <c r="CR2" s="158" t="s">
        <v>556</v>
      </c>
      <c r="CS2" s="157" t="s">
        <v>557</v>
      </c>
      <c r="CT2" s="157" t="s">
        <v>558</v>
      </c>
      <c r="CU2" s="157" t="s">
        <v>559</v>
      </c>
      <c r="CV2" s="158" t="s">
        <v>541</v>
      </c>
      <c r="CW2" s="158" t="s">
        <v>542</v>
      </c>
      <c r="CX2" s="158" t="s">
        <v>543</v>
      </c>
      <c r="CY2" s="158" t="s">
        <v>544</v>
      </c>
      <c r="CZ2" s="158" t="s">
        <v>545</v>
      </c>
      <c r="DA2" s="158" t="s">
        <v>546</v>
      </c>
      <c r="DB2" s="158" t="s">
        <v>547</v>
      </c>
      <c r="DC2" s="158" t="s">
        <v>548</v>
      </c>
      <c r="DD2" s="158" t="s">
        <v>549</v>
      </c>
      <c r="DE2" s="158" t="s">
        <v>550</v>
      </c>
      <c r="DF2" s="158" t="s">
        <v>551</v>
      </c>
      <c r="DG2" s="158" t="s">
        <v>552</v>
      </c>
      <c r="DH2" s="158" t="s">
        <v>553</v>
      </c>
      <c r="DI2" s="158" t="s">
        <v>554</v>
      </c>
      <c r="DJ2" s="158" t="s">
        <v>555</v>
      </c>
      <c r="DK2" s="157" t="s">
        <v>560</v>
      </c>
      <c r="DL2" s="157" t="s">
        <v>561</v>
      </c>
      <c r="DM2" s="158" t="s">
        <v>541</v>
      </c>
      <c r="DN2" s="158" t="s">
        <v>542</v>
      </c>
      <c r="DO2" s="158" t="s">
        <v>543</v>
      </c>
      <c r="DP2" s="158" t="s">
        <v>544</v>
      </c>
      <c r="DQ2" s="158" t="s">
        <v>545</v>
      </c>
      <c r="DR2" s="158" t="s">
        <v>546</v>
      </c>
      <c r="DS2" s="158" t="s">
        <v>547</v>
      </c>
      <c r="DT2" s="158" t="s">
        <v>548</v>
      </c>
      <c r="DU2" s="158" t="s">
        <v>549</v>
      </c>
      <c r="DV2" s="158" t="s">
        <v>550</v>
      </c>
      <c r="DW2" s="158" t="s">
        <v>551</v>
      </c>
      <c r="DX2" s="158" t="s">
        <v>552</v>
      </c>
      <c r="DY2" s="158" t="s">
        <v>553</v>
      </c>
      <c r="DZ2" s="158" t="s">
        <v>554</v>
      </c>
      <c r="EA2" s="158" t="s">
        <v>555</v>
      </c>
      <c r="EB2" s="158" t="s">
        <v>556</v>
      </c>
      <c r="EC2" s="157" t="s">
        <v>562</v>
      </c>
      <c r="ED2" s="158" t="s">
        <v>563</v>
      </c>
      <c r="EE2" s="158" t="s">
        <v>564</v>
      </c>
      <c r="EF2" s="157" t="s">
        <v>565</v>
      </c>
      <c r="EG2" s="157" t="s">
        <v>566</v>
      </c>
      <c r="EH2" s="158" t="s">
        <v>567</v>
      </c>
      <c r="EI2" s="158" t="s">
        <v>568</v>
      </c>
      <c r="EJ2" s="158" t="s">
        <v>569</v>
      </c>
      <c r="EK2" s="158" t="s">
        <v>570</v>
      </c>
      <c r="EL2" s="158" t="s">
        <v>831</v>
      </c>
      <c r="EM2" s="158" t="s">
        <v>571</v>
      </c>
      <c r="EN2" s="158"/>
      <c r="EO2" s="161" t="s">
        <v>572</v>
      </c>
      <c r="EP2" s="157" t="s">
        <v>573</v>
      </c>
      <c r="EQ2" s="157" t="s">
        <v>574</v>
      </c>
      <c r="ER2" s="158" t="s">
        <v>575</v>
      </c>
      <c r="ES2" s="158" t="s">
        <v>576</v>
      </c>
      <c r="ET2" s="158" t="s">
        <v>577</v>
      </c>
      <c r="EU2" s="157" t="s">
        <v>578</v>
      </c>
      <c r="EV2" s="158" t="s">
        <v>579</v>
      </c>
      <c r="EW2" s="158" t="s">
        <v>580</v>
      </c>
      <c r="EX2" s="158" t="s">
        <v>581</v>
      </c>
      <c r="EY2" s="158" t="s">
        <v>582</v>
      </c>
      <c r="EZ2" s="158" t="s">
        <v>651</v>
      </c>
      <c r="FA2" s="158" t="s">
        <v>652</v>
      </c>
      <c r="FB2" s="158" t="s">
        <v>583</v>
      </c>
      <c r="FC2" s="158" t="s">
        <v>584</v>
      </c>
      <c r="FD2" s="158" t="s">
        <v>631</v>
      </c>
      <c r="FE2" s="158" t="s">
        <v>585</v>
      </c>
      <c r="FF2" s="157" t="s">
        <v>586</v>
      </c>
      <c r="FG2" s="157" t="s">
        <v>258</v>
      </c>
      <c r="FH2" s="158" t="s">
        <v>726</v>
      </c>
      <c r="FI2" s="210" t="s">
        <v>747</v>
      </c>
      <c r="FJ2" s="210" t="s">
        <v>748</v>
      </c>
      <c r="FK2" s="210" t="s">
        <v>749</v>
      </c>
      <c r="FL2" s="210" t="s">
        <v>750</v>
      </c>
      <c r="FM2" s="157" t="s">
        <v>259</v>
      </c>
      <c r="FN2" s="210" t="s">
        <v>833</v>
      </c>
      <c r="FO2" s="210" t="s">
        <v>834</v>
      </c>
      <c r="FP2" s="157" t="s">
        <v>260</v>
      </c>
      <c r="FQ2" s="157" t="s">
        <v>587</v>
      </c>
      <c r="FR2" s="650" t="s">
        <v>588</v>
      </c>
      <c r="FS2" s="651"/>
      <c r="FT2" s="652"/>
      <c r="FU2" s="162" t="s">
        <v>589</v>
      </c>
      <c r="FV2" s="163" t="s">
        <v>727</v>
      </c>
      <c r="FW2" s="163" t="s">
        <v>729</v>
      </c>
      <c r="FX2" s="163" t="s">
        <v>590</v>
      </c>
      <c r="FY2" s="157" t="s">
        <v>591</v>
      </c>
      <c r="FZ2" s="158" t="s">
        <v>592</v>
      </c>
      <c r="GA2" s="158" t="s">
        <v>726</v>
      </c>
      <c r="GB2" s="158" t="s">
        <v>593</v>
      </c>
      <c r="GC2" s="158" t="s">
        <v>726</v>
      </c>
      <c r="GD2" s="161" t="s">
        <v>594</v>
      </c>
      <c r="GE2" s="161" t="s">
        <v>595</v>
      </c>
      <c r="GF2" s="158" t="s">
        <v>641</v>
      </c>
      <c r="GG2" s="158" t="s">
        <v>642</v>
      </c>
      <c r="GH2" s="158" t="s">
        <v>643</v>
      </c>
      <c r="GI2" s="157" t="s">
        <v>596</v>
      </c>
      <c r="GJ2" s="650" t="s">
        <v>597</v>
      </c>
      <c r="GK2" s="651"/>
      <c r="GL2" s="652"/>
      <c r="GM2" s="274" t="s">
        <v>751</v>
      </c>
      <c r="GN2" s="161" t="s">
        <v>598</v>
      </c>
      <c r="GO2" s="160" t="s">
        <v>599</v>
      </c>
      <c r="GP2" s="265" t="s">
        <v>600</v>
      </c>
      <c r="GQ2" s="164" t="s">
        <v>601</v>
      </c>
      <c r="GR2" s="164" t="s">
        <v>602</v>
      </c>
      <c r="GS2" s="165" t="s">
        <v>603</v>
      </c>
      <c r="GT2" s="165" t="s">
        <v>604</v>
      </c>
      <c r="GU2" s="164" t="s">
        <v>605</v>
      </c>
      <c r="GV2" s="164" t="s">
        <v>606</v>
      </c>
      <c r="GW2" s="341" t="s">
        <v>795</v>
      </c>
      <c r="GX2" s="342" t="s">
        <v>817</v>
      </c>
      <c r="GY2" s="342" t="s">
        <v>818</v>
      </c>
      <c r="GZ2" s="342" t="s">
        <v>819</v>
      </c>
      <c r="HA2" s="343" t="s">
        <v>805</v>
      </c>
      <c r="HB2" s="344" t="s">
        <v>806</v>
      </c>
      <c r="HC2" s="344" t="s">
        <v>807</v>
      </c>
      <c r="HD2" s="344" t="s">
        <v>808</v>
      </c>
      <c r="HE2" s="345" t="s">
        <v>820</v>
      </c>
      <c r="HF2" s="345" t="s">
        <v>821</v>
      </c>
      <c r="HG2" s="345" t="s">
        <v>822</v>
      </c>
      <c r="HH2" s="345" t="s">
        <v>823</v>
      </c>
      <c r="HI2" s="346" t="s">
        <v>828</v>
      </c>
    </row>
    <row r="3" spans="1:217" s="353" customFormat="1" ht="21.75" hidden="1" customHeight="1" x14ac:dyDescent="0.2">
      <c r="B3" s="353" t="s">
        <v>613</v>
      </c>
      <c r="C3" s="353" t="str">
        <f>'病院調査票（R8)'!D3&amp;""</f>
        <v/>
      </c>
      <c r="D3" s="353" t="e">
        <f>'病院調査票（R8)'!F3:Q3&amp;""</f>
        <v>#VALUE!</v>
      </c>
      <c r="E3" s="353" t="str">
        <f>'病院調査票（R8)'!AB9&amp;""</f>
        <v>未把握</v>
      </c>
      <c r="F3" s="353" t="str">
        <f>'病院調査票（R8)'!AB12&amp;""</f>
        <v>未把握</v>
      </c>
      <c r="G3" s="353" t="str">
        <f>'病院調査票（R8)'!AB16&amp;""</f>
        <v>未把握</v>
      </c>
      <c r="H3" s="353" t="str">
        <f>'病院調査票（R8)'!AB28&amp;""</f>
        <v>未把握</v>
      </c>
      <c r="I3" s="353" t="str">
        <f>'病院調査票（R8)'!AB57&amp;""</f>
        <v>適</v>
      </c>
      <c r="J3" s="353" t="str">
        <f>'病院調査票（R8)'!AB89&amp;""</f>
        <v>未把握</v>
      </c>
      <c r="K3" s="353" t="str">
        <f>'病院調査票（R8)'!AB91&amp;""</f>
        <v>未把握</v>
      </c>
      <c r="L3" s="353" t="str">
        <f>'病院調査票（R8)'!AB96&amp;""</f>
        <v/>
      </c>
      <c r="M3" s="353" t="str">
        <f>'病院調査票（R8)'!AB98&amp;""</f>
        <v>未把握</v>
      </c>
      <c r="N3" s="353" t="str">
        <f>'病院調査票（R8)'!AB101&amp;""</f>
        <v>未把握</v>
      </c>
      <c r="O3" s="353" t="str">
        <f>'病院調査票（R8)'!AB109&amp;""</f>
        <v>未把握</v>
      </c>
      <c r="P3" s="353" t="str">
        <f>'病院調査票（R8)'!AB118&amp;""</f>
        <v>未把握</v>
      </c>
      <c r="Q3" s="353" t="str">
        <f>'病院調査票（R8)'!Y3&amp;""</f>
        <v/>
      </c>
      <c r="R3" s="353" t="str">
        <f>'病院調査票（R8)'!AA9&amp;""</f>
        <v>未把握</v>
      </c>
      <c r="S3" s="353" t="str">
        <f>'病院調査票（R8)'!AA12&amp;""</f>
        <v>未把握</v>
      </c>
      <c r="T3" s="353" t="str">
        <f>'病院調査票（R8)'!AA16&amp;""</f>
        <v>未把握</v>
      </c>
      <c r="U3" s="353" t="str">
        <f>'病院調査票（R8)'!AA18&amp;""</f>
        <v>未把握</v>
      </c>
      <c r="AB3" s="353" t="str">
        <f>'病院調査票（R8)'!AA21&amp;""</f>
        <v>未把握</v>
      </c>
      <c r="AJ3" s="353" t="str">
        <f>'病院調査票（R8)'!AA28&amp;""</f>
        <v>未把握</v>
      </c>
      <c r="AK3" s="354" t="str">
        <f>'病院調査票（R8)'!W31&amp;""</f>
        <v/>
      </c>
      <c r="AL3" s="353" t="str">
        <f>'病院調査票（R8)'!W32&amp;""</f>
        <v/>
      </c>
      <c r="AM3" s="353" t="str">
        <f>'病院調査票（R8)'!W33&amp;""</f>
        <v/>
      </c>
      <c r="AN3" s="353" t="b">
        <v>0</v>
      </c>
      <c r="AO3" s="353" t="b">
        <v>0</v>
      </c>
      <c r="AP3" s="353" t="b">
        <v>0</v>
      </c>
      <c r="AQ3" s="353" t="b">
        <v>0</v>
      </c>
      <c r="AR3" s="353" t="b">
        <v>0</v>
      </c>
      <c r="AS3" s="353" t="b">
        <v>0</v>
      </c>
      <c r="AT3" s="353" t="b">
        <v>0</v>
      </c>
      <c r="AU3" s="353" t="b">
        <v>0</v>
      </c>
      <c r="AV3" s="353" t="b">
        <v>0</v>
      </c>
      <c r="AW3" s="353" t="b">
        <v>0</v>
      </c>
      <c r="AX3" s="353" t="b">
        <v>0</v>
      </c>
      <c r="AY3" s="353" t="b">
        <v>0</v>
      </c>
      <c r="AZ3" s="353" t="b">
        <v>0</v>
      </c>
      <c r="BA3" s="353" t="b">
        <v>0</v>
      </c>
      <c r="BB3" s="353" t="b">
        <v>0</v>
      </c>
      <c r="BC3" s="353" t="str">
        <f>'病院調査票（R8)'!AA36&amp;""</f>
        <v>未把握</v>
      </c>
      <c r="BN3" s="353" t="str">
        <f>'病院調査票（R8)'!AA41&amp;""</f>
        <v>未把握</v>
      </c>
      <c r="BO3" s="353" t="b">
        <v>0</v>
      </c>
      <c r="BP3" s="353" t="b">
        <v>0</v>
      </c>
      <c r="BQ3" s="353" t="b">
        <v>0</v>
      </c>
      <c r="BR3" s="353" t="str">
        <f>'病院調査票（R8)'!AA46&amp;""</f>
        <v>未把握</v>
      </c>
      <c r="BS3" s="353" t="str">
        <f>'病院調査票（R8)'!AA48&amp;""</f>
        <v>未把握</v>
      </c>
      <c r="BT3" s="353" t="b">
        <v>0</v>
      </c>
      <c r="BU3" s="353" t="b">
        <v>0</v>
      </c>
      <c r="BV3" s="353" t="str">
        <f>'病院調査票（R8)'!AA51&amp;""</f>
        <v>未把握</v>
      </c>
      <c r="BW3" s="353" t="str">
        <f>'病院調査票（R8)'!AA53&amp;""</f>
        <v>未把握</v>
      </c>
      <c r="BX3" s="353" t="str">
        <f>IF('病院調査票（R8)'!U53="□","FALSE",IF('病院調査票（R8)'!U53="☑","TRUE",""))</f>
        <v>FALSE</v>
      </c>
      <c r="BY3" s="353" t="str">
        <f>'病院調査票（R8)'!X55&amp;""</f>
        <v/>
      </c>
      <c r="BZ3" s="353" t="str">
        <f>'病院調査票（R8)'!AA57&amp;""</f>
        <v>未把握</v>
      </c>
      <c r="CA3" s="353" t="str">
        <f>'病院調査票（R8)'!X58&amp;""</f>
        <v/>
      </c>
      <c r="CB3" s="353" t="str">
        <f>'病院調査票（R8)'!AA59&amp;""</f>
        <v>未把握</v>
      </c>
      <c r="CC3" s="353" t="b">
        <v>0</v>
      </c>
      <c r="CD3" s="353" t="b">
        <v>0</v>
      </c>
      <c r="CE3" s="353" t="b">
        <v>0</v>
      </c>
      <c r="CF3" s="353" t="b">
        <v>0</v>
      </c>
      <c r="CG3" s="353" t="b">
        <v>0</v>
      </c>
      <c r="CH3" s="353" t="b">
        <v>0</v>
      </c>
      <c r="CI3" s="353" t="b">
        <v>0</v>
      </c>
      <c r="CJ3" s="353" t="b">
        <v>0</v>
      </c>
      <c r="CK3" s="353" t="b">
        <v>0</v>
      </c>
      <c r="CL3" s="353" t="b">
        <v>0</v>
      </c>
      <c r="CM3" s="353" t="b">
        <v>0</v>
      </c>
      <c r="CN3" s="353" t="b">
        <v>0</v>
      </c>
      <c r="CO3" s="353" t="b">
        <v>0</v>
      </c>
      <c r="CP3" s="353" t="b">
        <v>0</v>
      </c>
      <c r="CQ3" s="353" t="b">
        <v>0</v>
      </c>
      <c r="CR3" s="353" t="b">
        <v>0</v>
      </c>
      <c r="CS3" s="353" t="str">
        <f>'病院調査票（R8)'!AA66&amp;""</f>
        <v>未把握</v>
      </c>
      <c r="CT3" s="353" t="str">
        <f>'病院調査票（R8)'!AA71&amp;""</f>
        <v>未把握</v>
      </c>
      <c r="CU3" s="353" t="str">
        <f>'病院調査票（R8)'!AA73&amp;""</f>
        <v>未把握</v>
      </c>
      <c r="CV3" s="353" t="b">
        <v>0</v>
      </c>
      <c r="CW3" s="353" t="b">
        <v>0</v>
      </c>
      <c r="CX3" s="353" t="b">
        <v>0</v>
      </c>
      <c r="CY3" s="353" t="b">
        <v>0</v>
      </c>
      <c r="CZ3" s="353" t="b">
        <v>0</v>
      </c>
      <c r="DA3" s="353" t="b">
        <v>0</v>
      </c>
      <c r="DB3" s="353" t="b">
        <v>0</v>
      </c>
      <c r="DC3" s="353" t="b">
        <v>0</v>
      </c>
      <c r="DD3" s="353" t="b">
        <v>0</v>
      </c>
      <c r="DE3" s="353" t="b">
        <v>0</v>
      </c>
      <c r="DF3" s="353" t="b">
        <v>0</v>
      </c>
      <c r="DG3" s="353" t="b">
        <v>0</v>
      </c>
      <c r="DH3" s="353" t="b">
        <v>0</v>
      </c>
      <c r="DI3" s="353" t="b">
        <v>0</v>
      </c>
      <c r="DJ3" s="353" t="b">
        <v>0</v>
      </c>
      <c r="DK3" s="353" t="str">
        <f>'病院調査票（R8)'!AA74&amp;""</f>
        <v>未把握</v>
      </c>
      <c r="DL3" s="353" t="str">
        <f>'病院調査票（R8)'!AA81&amp;""</f>
        <v>未把握</v>
      </c>
      <c r="DM3" s="353" t="b">
        <v>0</v>
      </c>
      <c r="DN3" s="353" t="b">
        <v>0</v>
      </c>
      <c r="DO3" s="353" t="b">
        <v>0</v>
      </c>
      <c r="DP3" s="353" t="b">
        <v>0</v>
      </c>
      <c r="DQ3" s="353" t="b">
        <v>0</v>
      </c>
      <c r="DR3" s="353" t="b">
        <v>0</v>
      </c>
      <c r="DS3" s="353" t="b">
        <v>0</v>
      </c>
      <c r="DT3" s="353" t="b">
        <v>0</v>
      </c>
      <c r="DU3" s="353" t="b">
        <v>0</v>
      </c>
      <c r="DV3" s="353" t="b">
        <v>0</v>
      </c>
      <c r="DW3" s="353" t="b">
        <v>0</v>
      </c>
      <c r="DX3" s="353" t="b">
        <v>0</v>
      </c>
      <c r="DY3" s="353" t="b">
        <v>0</v>
      </c>
      <c r="DZ3" s="353" t="b">
        <v>0</v>
      </c>
      <c r="EA3" s="353" t="b">
        <v>0</v>
      </c>
      <c r="EB3" s="353" t="b">
        <v>0</v>
      </c>
      <c r="EC3" s="353" t="str">
        <f>'病院調査票（R8)'!AA89&amp;""</f>
        <v>未把握</v>
      </c>
      <c r="ED3" s="353" t="b">
        <v>0</v>
      </c>
      <c r="EE3" s="353" t="b">
        <v>0</v>
      </c>
      <c r="EF3" s="353" t="str">
        <f>'病院調査票（R8)'!AA91&amp;""</f>
        <v>未把握</v>
      </c>
      <c r="EG3" s="353" t="str">
        <f>'病院調査票（R8)'!AA93&amp;""</f>
        <v>未把握</v>
      </c>
      <c r="EH3" s="353" t="b">
        <v>0</v>
      </c>
      <c r="EI3" s="353" t="b">
        <v>0</v>
      </c>
      <c r="EJ3" s="353" t="b">
        <v>0</v>
      </c>
      <c r="EK3" s="353" t="b">
        <v>0</v>
      </c>
      <c r="EL3" s="353" t="b">
        <v>0</v>
      </c>
      <c r="EM3" s="353" t="b">
        <v>0</v>
      </c>
      <c r="EO3" s="353" t="str">
        <f>'病院調査票（R8)'!AA96&amp;""</f>
        <v>未把握</v>
      </c>
      <c r="EP3" s="353" t="str">
        <f>'病院調査票（R8)'!AA98&amp;""</f>
        <v>未把握</v>
      </c>
      <c r="EQ3" s="353" t="str">
        <f>'病院調査票（R8)'!AA101&amp;""</f>
        <v>未把握</v>
      </c>
      <c r="ER3" s="353" t="str">
        <f>'病院調査票（R8)'!U103&amp;""</f>
        <v/>
      </c>
      <c r="ES3" s="353" t="str">
        <f>'病院調査票（R8)'!U104&amp;""</f>
        <v/>
      </c>
      <c r="ET3" s="353" t="str">
        <f>'病院調査票（R8)'!U105&amp;""</f>
        <v/>
      </c>
      <c r="EU3" s="353" t="str">
        <f>'病院調査票（R8)'!AA109&amp;""</f>
        <v>未把握</v>
      </c>
      <c r="EV3" s="353" t="str">
        <f>'病院調査票（R8)'!M110&amp;""</f>
        <v/>
      </c>
      <c r="EW3" s="353" t="str">
        <f>'病院調査票（R8)'!M111&amp;""</f>
        <v/>
      </c>
      <c r="EX3" s="353" t="str">
        <f>'病院調査票（R8)'!M112&amp;""</f>
        <v/>
      </c>
      <c r="EY3" s="353" t="str">
        <f>'病院調査票（R8)'!M113&amp;""</f>
        <v/>
      </c>
      <c r="EZ3" s="353" t="b">
        <v>0</v>
      </c>
      <c r="FA3" s="353" t="b">
        <v>0</v>
      </c>
      <c r="FB3" s="353" t="b">
        <v>0</v>
      </c>
      <c r="FC3" s="353" t="b">
        <v>0</v>
      </c>
      <c r="FD3" s="353" t="b">
        <v>0</v>
      </c>
      <c r="FE3" s="354" t="b">
        <v>0</v>
      </c>
      <c r="FF3" s="353" t="str">
        <f>'病院調査票（R8)'!AA118&amp;""</f>
        <v>未把握</v>
      </c>
      <c r="FG3" s="353" t="str">
        <f>'病院調査票（R8)'!AA124&amp;""</f>
        <v>未把握</v>
      </c>
      <c r="FH3" s="353" t="str">
        <f>'病院調査票（R8)'!U126&amp;""</f>
        <v/>
      </c>
      <c r="FI3" s="353" t="b">
        <v>0</v>
      </c>
      <c r="FJ3" s="353" t="b">
        <v>0</v>
      </c>
      <c r="FK3" s="353" t="b">
        <v>0</v>
      </c>
      <c r="FL3" s="353" t="b">
        <v>0</v>
      </c>
      <c r="FM3" s="353" t="str">
        <f>'病院調査票（R8)'!AA127&amp;""</f>
        <v>未把握</v>
      </c>
      <c r="FN3" s="353" t="b">
        <v>0</v>
      </c>
      <c r="FO3" s="353" t="b">
        <v>0</v>
      </c>
      <c r="FP3" s="353" t="str">
        <f>'病院調査票（R8)'!AA135&amp;""</f>
        <v>未把握</v>
      </c>
      <c r="FQ3" s="353" t="str">
        <f>'病院調査票（R8)'!AA139&amp;""</f>
        <v>未把握</v>
      </c>
      <c r="FR3" s="353" t="str">
        <f>'病院調査票（R8)'!I139&amp;""</f>
        <v/>
      </c>
      <c r="FS3" s="353" t="str">
        <f>'病院調査票（R8)'!M139&amp;""</f>
        <v/>
      </c>
      <c r="FT3" s="353" t="e">
        <f>FR3*FS3</f>
        <v>#VALUE!</v>
      </c>
      <c r="FU3" s="353" t="str">
        <f>'病院調査票（R8)'!U143&amp;""</f>
        <v/>
      </c>
      <c r="FV3" s="353" t="str">
        <f>'病院調査票（R8)'!W142&amp;""</f>
        <v/>
      </c>
      <c r="FW3" s="353" t="str">
        <f>'病院調査票（R8)'!W143&amp;""</f>
        <v/>
      </c>
      <c r="FX3" s="353" t="str">
        <f>'病院調査票（R8)'!Y143&amp;""</f>
        <v/>
      </c>
      <c r="FY3" s="353" t="str">
        <f>'病院調査票（R8)'!AA144&amp;""</f>
        <v>未把握</v>
      </c>
      <c r="FZ3" s="353" t="str">
        <f>'病院調査票（R8)'!U150&amp;""</f>
        <v/>
      </c>
      <c r="GA3" s="353" t="str">
        <f>'病院調査票（R8)'!U151&amp;""</f>
        <v/>
      </c>
      <c r="GB3" s="353" t="str">
        <f>'病院調査票（R8)'!U152&amp;""</f>
        <v/>
      </c>
      <c r="GC3" s="353" t="str">
        <f>'病院調査票（R8)'!U153&amp;""</f>
        <v/>
      </c>
      <c r="GD3" s="353" t="str">
        <f>'病院調査票（R8)'!AA154&amp;""</f>
        <v>未把握</v>
      </c>
      <c r="GE3" s="353" t="str">
        <f>'病院調査票（R8)'!AA158&amp;""</f>
        <v>未把握</v>
      </c>
      <c r="GF3" s="353" t="str">
        <f>IF('病院調査票（R8)'!$U$159="□","FALSE",IF('病院調査票（R8)'!$U$159="☑","TRUE",""))</f>
        <v>FALSE</v>
      </c>
      <c r="GG3" s="353" t="str">
        <f>IF('病院調査票（R8)'!$U$163="□","FALSE",IF('病院調査票（R8)'!$U$163="☑","TRUE",""))</f>
        <v>FALSE</v>
      </c>
      <c r="GH3" s="353" t="str">
        <f>IF('病院調査票（R8)'!$U$164="□","FALSE",IF('病院調査票（R8)'!$U$164="☑","TRUE",""))</f>
        <v>FALSE</v>
      </c>
      <c r="GI3" s="353" t="str">
        <f>'病院調査票（R8)'!AA166&amp;""</f>
        <v>未把握</v>
      </c>
      <c r="GJ3" s="353" t="str">
        <f>'病院調査票（R8)'!I166&amp;""</f>
        <v/>
      </c>
      <c r="GK3" s="353" t="str">
        <f>'病院調査票（R8)'!M166&amp;""</f>
        <v/>
      </c>
      <c r="GL3" s="353" t="e">
        <f>GJ3*GK3</f>
        <v>#VALUE!</v>
      </c>
      <c r="GM3" s="353" t="str">
        <f>'病院調査票（R8)'!U167&amp;""</f>
        <v/>
      </c>
      <c r="GN3" s="353" t="str">
        <f>'病院調査票（R8)'!AA168&amp;""</f>
        <v>未把握</v>
      </c>
      <c r="GO3" s="353" t="str">
        <f>'病院調査票（R8)'!W170&amp;""</f>
        <v/>
      </c>
      <c r="GQ3" s="353" t="str">
        <f>'病院調査票（R8)'!W173&amp;""</f>
        <v/>
      </c>
      <c r="GR3" s="353" t="str">
        <f>'病院調査票（R8)'!X173&amp;""</f>
        <v/>
      </c>
      <c r="GS3" s="353" t="str">
        <f>'病院調査票（R8)'!W174&amp;""</f>
        <v/>
      </c>
      <c r="GT3" s="353" t="str">
        <f>'病院調査票（R8)'!X174&amp;""</f>
        <v/>
      </c>
      <c r="GU3" s="353" t="str">
        <f>'病院調査票（R8)'!W175&amp;""</f>
        <v/>
      </c>
      <c r="GV3" s="353" t="str">
        <f>'病院調査票（R8)'!X175&amp;""</f>
        <v/>
      </c>
      <c r="GW3" s="353" t="str">
        <f>'病院調査票（R8)'!AA24&amp;""</f>
        <v>未把握</v>
      </c>
      <c r="GX3" s="353" t="b">
        <v>0</v>
      </c>
      <c r="GY3" s="353" t="b">
        <v>0</v>
      </c>
      <c r="GZ3" s="353" t="b">
        <v>0</v>
      </c>
      <c r="HA3" s="353" t="str">
        <f>'病院調査票（R8)'!AA68&amp;""</f>
        <v>未把握</v>
      </c>
      <c r="HB3" s="353" t="b">
        <v>0</v>
      </c>
      <c r="HC3" s="353" t="b">
        <v>0</v>
      </c>
      <c r="HD3" s="353" t="b">
        <v>0</v>
      </c>
      <c r="HE3" s="353" t="b">
        <v>0</v>
      </c>
      <c r="HF3" s="353" t="b">
        <v>0</v>
      </c>
      <c r="HG3" s="353" t="b">
        <v>0</v>
      </c>
      <c r="HH3" s="353" t="b">
        <v>0</v>
      </c>
      <c r="HI3" s="353" t="str">
        <f>'病院調査票（R8)'!AA106&amp;""</f>
        <v>未把握</v>
      </c>
    </row>
    <row r="4" spans="1:217" hidden="1" x14ac:dyDescent="0.2"/>
  </sheetData>
  <sheetProtection password="CC1B" sheet="1"/>
  <mergeCells count="3">
    <mergeCell ref="AW1:BB1"/>
    <mergeCell ref="FR2:FT2"/>
    <mergeCell ref="GJ2:GL2"/>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5"/>
  <sheetViews>
    <sheetView workbookViewId="0">
      <selection activeCell="N15" sqref="N15"/>
    </sheetView>
  </sheetViews>
  <sheetFormatPr defaultColWidth="9" defaultRowHeight="13" x14ac:dyDescent="0.2"/>
  <cols>
    <col min="1" max="1" width="5.6328125" style="211" customWidth="1"/>
    <col min="2" max="2" width="7.6328125" style="211" hidden="1" customWidth="1"/>
    <col min="3" max="3" width="26.1796875" style="211" hidden="1" customWidth="1"/>
    <col min="4" max="4" width="10.90625" style="211" hidden="1" customWidth="1"/>
    <col min="5" max="5" width="18" style="211" hidden="1" customWidth="1"/>
    <col min="6" max="6" width="13.6328125" style="211" hidden="1" customWidth="1"/>
    <col min="7" max="8" width="0" style="211" hidden="1" customWidth="1"/>
    <col min="9" max="16384" width="9" style="211"/>
  </cols>
  <sheetData>
    <row r="1" spans="1:6" ht="20.25" customHeight="1" x14ac:dyDescent="0.2">
      <c r="F1" s="211" t="s">
        <v>653</v>
      </c>
    </row>
    <row r="2" spans="1:6" ht="20.25" customHeight="1" x14ac:dyDescent="0.35">
      <c r="C2" s="212" t="s">
        <v>660</v>
      </c>
    </row>
    <row r="3" spans="1:6" ht="20.25" customHeight="1" x14ac:dyDescent="0.2"/>
    <row r="4" spans="1:6" ht="26.25" customHeight="1" x14ac:dyDescent="0.2">
      <c r="A4" s="213"/>
      <c r="B4" s="213"/>
      <c r="C4" s="213"/>
      <c r="D4" s="214" t="s">
        <v>654</v>
      </c>
      <c r="E4" s="226"/>
      <c r="F4" s="220"/>
    </row>
    <row r="5" spans="1:6" ht="20.25" customHeight="1" x14ac:dyDescent="0.2">
      <c r="A5" s="213"/>
      <c r="B5" s="213"/>
      <c r="C5" s="213"/>
      <c r="D5" s="213"/>
      <c r="E5" s="213"/>
      <c r="F5" s="213"/>
    </row>
    <row r="6" spans="1:6" ht="37.5" customHeight="1" x14ac:dyDescent="0.2">
      <c r="A6" s="653" t="s">
        <v>655</v>
      </c>
      <c r="B6" s="654"/>
      <c r="C6" s="227"/>
      <c r="D6" s="215" t="s">
        <v>656</v>
      </c>
      <c r="E6" s="216" t="e">
        <f>'データ（触らないでください）'!D3</f>
        <v>#VALUE!</v>
      </c>
      <c r="F6" s="217"/>
    </row>
    <row r="7" spans="1:6" ht="37.5" customHeight="1" x14ac:dyDescent="0.2">
      <c r="A7" s="215" t="s">
        <v>657</v>
      </c>
      <c r="B7" s="655" t="s">
        <v>658</v>
      </c>
      <c r="C7" s="656"/>
      <c r="D7" s="656"/>
      <c r="E7" s="657"/>
      <c r="F7" s="218" t="s">
        <v>659</v>
      </c>
    </row>
    <row r="8" spans="1:6" ht="43.5" customHeight="1" x14ac:dyDescent="0.2">
      <c r="A8" s="219">
        <v>1</v>
      </c>
      <c r="B8" s="658" t="s">
        <v>661</v>
      </c>
      <c r="C8" s="659"/>
      <c r="D8" s="659"/>
      <c r="E8" s="659"/>
      <c r="F8" s="219" t="str">
        <f>'データ（触らないでください）'!E3</f>
        <v>未把握</v>
      </c>
    </row>
    <row r="9" spans="1:6" ht="43.5" customHeight="1" x14ac:dyDescent="0.2">
      <c r="A9" s="219">
        <v>2</v>
      </c>
      <c r="B9" s="658" t="s">
        <v>662</v>
      </c>
      <c r="C9" s="659"/>
      <c r="D9" s="659"/>
      <c r="E9" s="659"/>
      <c r="F9" s="219" t="str">
        <f>'データ（触らないでください）'!F3</f>
        <v>未把握</v>
      </c>
    </row>
    <row r="10" spans="1:6" ht="43.5" customHeight="1" x14ac:dyDescent="0.2">
      <c r="A10" s="219">
        <v>3</v>
      </c>
      <c r="B10" s="658" t="s">
        <v>663</v>
      </c>
      <c r="C10" s="659"/>
      <c r="D10" s="659"/>
      <c r="E10" s="659"/>
      <c r="F10" s="219" t="str">
        <f>'データ（触らないでください）'!G3</f>
        <v>未把握</v>
      </c>
    </row>
    <row r="11" spans="1:6" ht="43.5" customHeight="1" x14ac:dyDescent="0.2">
      <c r="A11" s="219">
        <v>4</v>
      </c>
      <c r="B11" s="658" t="s">
        <v>664</v>
      </c>
      <c r="C11" s="659"/>
      <c r="D11" s="659"/>
      <c r="E11" s="659"/>
      <c r="F11" s="219" t="str">
        <f>'データ（触らないでください）'!H3</f>
        <v>未把握</v>
      </c>
    </row>
    <row r="12" spans="1:6" ht="43.5" customHeight="1" x14ac:dyDescent="0.2">
      <c r="A12" s="219">
        <v>5</v>
      </c>
      <c r="B12" s="658" t="s">
        <v>665</v>
      </c>
      <c r="C12" s="659"/>
      <c r="D12" s="659"/>
      <c r="E12" s="659"/>
      <c r="F12" s="219" t="str">
        <f>'データ（触らないでください）'!I3</f>
        <v>適</v>
      </c>
    </row>
    <row r="13" spans="1:6" ht="43.5" customHeight="1" x14ac:dyDescent="0.2">
      <c r="A13" s="219">
        <v>6</v>
      </c>
      <c r="B13" s="658" t="s">
        <v>666</v>
      </c>
      <c r="C13" s="659"/>
      <c r="D13" s="659"/>
      <c r="E13" s="659"/>
      <c r="F13" s="219" t="str">
        <f>'データ（触らないでください）'!J3</f>
        <v>未把握</v>
      </c>
    </row>
    <row r="14" spans="1:6" ht="43.5" customHeight="1" x14ac:dyDescent="0.2">
      <c r="A14" s="219">
        <v>7</v>
      </c>
      <c r="B14" s="658" t="s">
        <v>667</v>
      </c>
      <c r="C14" s="659"/>
      <c r="D14" s="659"/>
      <c r="E14" s="659"/>
      <c r="F14" s="219" t="str">
        <f>'データ（触らないでください）'!K3</f>
        <v>未把握</v>
      </c>
    </row>
    <row r="15" spans="1:6" ht="43.5" customHeight="1" x14ac:dyDescent="0.2">
      <c r="A15" s="219">
        <v>8</v>
      </c>
      <c r="B15" s="658" t="s">
        <v>668</v>
      </c>
      <c r="C15" s="659"/>
      <c r="D15" s="659"/>
      <c r="E15" s="659"/>
      <c r="F15" s="219" t="str">
        <f>'データ（触らないでください）'!L3</f>
        <v/>
      </c>
    </row>
    <row r="16" spans="1:6" ht="43.5" customHeight="1" x14ac:dyDescent="0.2">
      <c r="A16" s="219">
        <v>9</v>
      </c>
      <c r="B16" s="658" t="s">
        <v>669</v>
      </c>
      <c r="C16" s="659"/>
      <c r="D16" s="659"/>
      <c r="E16" s="659"/>
      <c r="F16" s="219" t="str">
        <f>'データ（触らないでください）'!M3</f>
        <v>未把握</v>
      </c>
    </row>
    <row r="17" spans="1:6" ht="43.5" customHeight="1" x14ac:dyDescent="0.2">
      <c r="A17" s="219">
        <v>10</v>
      </c>
      <c r="B17" s="658" t="s">
        <v>670</v>
      </c>
      <c r="C17" s="659"/>
      <c r="D17" s="659"/>
      <c r="E17" s="659"/>
      <c r="F17" s="219" t="str">
        <f>'データ（触らないでください）'!N3</f>
        <v>未把握</v>
      </c>
    </row>
    <row r="18" spans="1:6" ht="43.5" customHeight="1" x14ac:dyDescent="0.2">
      <c r="A18" s="219">
        <v>11</v>
      </c>
      <c r="B18" s="658" t="s">
        <v>671</v>
      </c>
      <c r="C18" s="659"/>
      <c r="D18" s="659"/>
      <c r="E18" s="659"/>
      <c r="F18" s="219" t="str">
        <f>'データ（触らないでください）'!O3</f>
        <v>未把握</v>
      </c>
    </row>
    <row r="19" spans="1:6" ht="43.5" customHeight="1" x14ac:dyDescent="0.2">
      <c r="A19" s="219">
        <v>12</v>
      </c>
      <c r="B19" s="658" t="s">
        <v>672</v>
      </c>
      <c r="C19" s="659"/>
      <c r="D19" s="659"/>
      <c r="E19" s="659"/>
      <c r="F19" s="219" t="str">
        <f>'データ（触らないでください）'!P3</f>
        <v>未把握</v>
      </c>
    </row>
    <row r="20" spans="1:6" ht="20.25" customHeight="1" x14ac:dyDescent="0.2"/>
    <row r="21" spans="1:6" ht="20.25" customHeight="1" x14ac:dyDescent="0.2"/>
    <row r="22" spans="1:6" ht="20.25" customHeight="1" x14ac:dyDescent="0.2"/>
    <row r="23" spans="1:6" ht="20.25" customHeight="1" x14ac:dyDescent="0.2"/>
    <row r="24" spans="1:6" ht="20.25" customHeight="1" x14ac:dyDescent="0.2"/>
    <row r="25" spans="1:6" ht="20.25" customHeight="1" x14ac:dyDescent="0.2"/>
  </sheetData>
  <sheetProtection password="CC1B" sheet="1"/>
  <mergeCells count="14">
    <mergeCell ref="B17:E17"/>
    <mergeCell ref="B18:E18"/>
    <mergeCell ref="B19:E19"/>
    <mergeCell ref="B8:E8"/>
    <mergeCell ref="B9:E9"/>
    <mergeCell ref="B10:E10"/>
    <mergeCell ref="B11:E11"/>
    <mergeCell ref="B12:E12"/>
    <mergeCell ref="B13:E13"/>
    <mergeCell ref="A6:B6"/>
    <mergeCell ref="B7:E7"/>
    <mergeCell ref="B14:E14"/>
    <mergeCell ref="B15:E15"/>
    <mergeCell ref="B16:E16"/>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病院調査票（R8)</vt:lpstr>
      <vt:lpstr>根拠法令</vt:lpstr>
      <vt:lpstr>データ（触らないでください）</vt:lpstr>
      <vt:lpstr>栄養管理調査表（触らないでください）</vt:lpstr>
      <vt:lpstr>'病院調査票（R8)'!Print_Area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黒田 久恵</dc:creator>
  <cp:lastModifiedBy>Windows ユーザー</cp:lastModifiedBy>
  <cp:lastPrinted>2025-03-17T07:58:11Z</cp:lastPrinted>
  <dcterms:created xsi:type="dcterms:W3CDTF">1997-01-08T22:48:59Z</dcterms:created>
  <dcterms:modified xsi:type="dcterms:W3CDTF">2026-04-03T02:43:29Z</dcterms:modified>
</cp:coreProperties>
</file>